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DIRECCION_PROGRAMACION\COMPRA CORPORATIVA\COMPRA CORPORATIVA 2022 - 2023\ACTOS PREVIOS\CORPORATIVA\DD.MM\LP EPP\V.02\1 ITEM - EPP\"/>
    </mc:Choice>
  </mc:AlternateContent>
  <xr:revisionPtr revIDLastSave="0" documentId="13_ncr:1_{A8699F0D-F8F1-46A0-A7DF-82B336490166}" xr6:coauthVersionLast="47" xr6:coauthVersionMax="47" xr10:uidLastSave="{00000000-0000-0000-0000-000000000000}"/>
  <bookViews>
    <workbookView xWindow="-120" yWindow="-120" windowWidth="29040" windowHeight="15840" tabRatio="805" activeTab="1" xr2:uid="{00000000-000D-0000-FFFF-FFFF00000000}"/>
  </bookViews>
  <sheets>
    <sheet name="ANEXO 01" sheetId="4" r:id="rId1"/>
    <sheet name="ANEXO 02" sheetId="33" r:id="rId2"/>
    <sheet name="ANEXO 03" sheetId="6" r:id="rId3"/>
    <sheet name="ANEXO 4" sheetId="8" r:id="rId4"/>
    <sheet name="anx 5 mod" sheetId="32" state="hidden" r:id="rId5"/>
    <sheet name="ANEXO 05" sheetId="10" r:id="rId6"/>
    <sheet name="BD" sheetId="34" r:id="rId7"/>
  </sheets>
  <externalReferences>
    <externalReference r:id="rId8"/>
    <externalReference r:id="rId9"/>
  </externalReferences>
  <definedNames>
    <definedName name="_xlnm._FilterDatabase" localSheetId="0" hidden="1">'ANEXO 01'!$A$4:$G$5</definedName>
    <definedName name="_xlnm._FilterDatabase" localSheetId="1" hidden="1">'ANEXO 02'!$A$4:$S$27</definedName>
    <definedName name="_xlnm._FilterDatabase" localSheetId="2" hidden="1">'ANEXO 03'!$A$5:$T$7</definedName>
    <definedName name="_xlnm._FilterDatabase" localSheetId="5" hidden="1">'ANEXO 05'!$A$4:$I$60</definedName>
    <definedName name="_xlnm._FilterDatabase" localSheetId="3" hidden="1">'ANEXO 4'!$A$5:$AB$61</definedName>
    <definedName name="_xlnm._FilterDatabase" localSheetId="6" hidden="1">BD!$A$3:$Z$3</definedName>
    <definedName name="_xlnm.Print_Area" localSheetId="0">'ANEXO 01'!$A$1:$F$6</definedName>
    <definedName name="_xlnm.Print_Area" localSheetId="1">'ANEXO 02'!$A$1:$S$27</definedName>
    <definedName name="_xlnm.Print_Area" localSheetId="2">'ANEXO 03'!$A$1:$S$7</definedName>
    <definedName name="_xlnm.Print_Area" localSheetId="5">'ANEXO 05'!$A$1:$H$60</definedName>
    <definedName name="_xlnm.Print_Area" localSheetId="3">'ANEXO 4'!$A$1:$Y$61</definedName>
    <definedName name="_xlnm.Print_Area" localSheetId="4">'anx 5 mod'!$A$1:$P$31</definedName>
    <definedName name="BASE_RUBRO" localSheetId="1">#REF!</definedName>
    <definedName name="BASE_RUBRO">#REF!</definedName>
    <definedName name="CODIGO_PUNTO" localSheetId="1">#REF!</definedName>
    <definedName name="CODIGO_PUNTO">#REF!</definedName>
    <definedName name="CONTROLES">#REF!</definedName>
    <definedName name="LISTADO" hidden="1">[1]BD_REQUERIDO!$AS$4:$AS$6</definedName>
    <definedName name="nume">#REF!</definedName>
    <definedName name="SECTORISTA" hidden="1">[2]BD!$M$4:$M$7</definedName>
    <definedName name="_xlnm.Print_Titles" localSheetId="0">'ANEXO 01'!$1:$4</definedName>
    <definedName name="_xlnm.Print_Titles" localSheetId="1">'ANEXO 02'!$1:$4</definedName>
    <definedName name="_xlnm.Print_Titles" localSheetId="2">'ANEXO 03'!$1:$5</definedName>
    <definedName name="_xlnm.Print_Titles" localSheetId="5">'ANEXO 05'!$1:$4</definedName>
    <definedName name="_xlnm.Print_Titles" localSheetId="3">'ANEXO 4'!$1:$5</definedName>
  </definedNames>
  <calcPr calcId="191029"/>
</workbook>
</file>

<file path=xl/calcChain.xml><?xml version="1.0" encoding="utf-8"?>
<calcChain xmlns="http://schemas.openxmlformats.org/spreadsheetml/2006/main">
  <c r="S6" i="33" l="1"/>
  <c r="S7" i="33"/>
  <c r="S8" i="33"/>
  <c r="S9" i="33"/>
  <c r="S10" i="33"/>
  <c r="S11" i="33"/>
  <c r="S12" i="33"/>
  <c r="S13" i="33"/>
  <c r="S14" i="33"/>
  <c r="S15" i="33"/>
  <c r="S16" i="33"/>
  <c r="S17" i="33"/>
  <c r="S18" i="33"/>
  <c r="S19" i="33"/>
  <c r="S20" i="33"/>
  <c r="S21" i="33"/>
  <c r="S22" i="33"/>
  <c r="S23" i="33"/>
  <c r="S24" i="33"/>
  <c r="S25" i="33"/>
  <c r="S26" i="33"/>
  <c r="S5" i="33"/>
  <c r="F27" i="33"/>
  <c r="G27" i="33"/>
  <c r="H27" i="33"/>
  <c r="I27" i="33"/>
  <c r="J27" i="33"/>
  <c r="K27" i="33"/>
  <c r="L27" i="33"/>
  <c r="M27" i="33"/>
  <c r="N27" i="33"/>
  <c r="O27" i="33"/>
  <c r="P27" i="33"/>
  <c r="Q27" i="33"/>
  <c r="R27" i="33"/>
  <c r="E27" i="33"/>
  <c r="E6" i="33"/>
  <c r="E7" i="33"/>
  <c r="E8" i="33"/>
  <c r="E9" i="33"/>
  <c r="E10" i="33"/>
  <c r="E11" i="33"/>
  <c r="E12" i="33"/>
  <c r="E13" i="33"/>
  <c r="E14" i="33"/>
  <c r="E15" i="33"/>
  <c r="E16" i="33"/>
  <c r="E18" i="33"/>
  <c r="E19" i="33"/>
  <c r="E20" i="33"/>
  <c r="E21" i="33"/>
  <c r="E22" i="33"/>
  <c r="E23" i="33"/>
  <c r="E24" i="33"/>
  <c r="E25" i="33"/>
  <c r="E26" i="33"/>
  <c r="E5" i="33"/>
  <c r="Y59" i="34"/>
  <c r="X59" i="34"/>
  <c r="W59" i="34"/>
  <c r="V59" i="34"/>
  <c r="U59" i="34"/>
  <c r="T59" i="34"/>
  <c r="S59" i="34"/>
  <c r="R59" i="34"/>
  <c r="Q59" i="34"/>
  <c r="P59" i="34"/>
  <c r="O59" i="34"/>
  <c r="N59" i="34"/>
  <c r="M59" i="34"/>
  <c r="L59" i="34"/>
  <c r="R6" i="6" l="1"/>
  <c r="R7" i="6" s="1"/>
  <c r="F6" i="6"/>
  <c r="F7" i="6" s="1"/>
  <c r="G6" i="6"/>
  <c r="H6" i="6"/>
  <c r="I6" i="6"/>
  <c r="I7" i="6" s="1"/>
  <c r="J6" i="6"/>
  <c r="J7" i="6" s="1"/>
  <c r="K6" i="6"/>
  <c r="K7" i="6" s="1"/>
  <c r="L6" i="6"/>
  <c r="L7" i="6" s="1"/>
  <c r="M6" i="6"/>
  <c r="M7" i="6" s="1"/>
  <c r="N6" i="6"/>
  <c r="O6" i="6"/>
  <c r="O7" i="6" s="1"/>
  <c r="P6" i="6"/>
  <c r="P7" i="6" s="1"/>
  <c r="Q6" i="6"/>
  <c r="E6" i="6"/>
  <c r="F5" i="4"/>
  <c r="F6" i="4" s="1"/>
  <c r="L61" i="8"/>
  <c r="M61" i="8"/>
  <c r="N61" i="8"/>
  <c r="O61" i="8"/>
  <c r="P61" i="8"/>
  <c r="Q61" i="8"/>
  <c r="R61" i="8"/>
  <c r="S61" i="8"/>
  <c r="T61" i="8"/>
  <c r="U61" i="8"/>
  <c r="V61" i="8"/>
  <c r="W61" i="8"/>
  <c r="X61" i="8"/>
  <c r="K61" i="8"/>
  <c r="G7" i="6"/>
  <c r="H7" i="6"/>
  <c r="N7" i="6"/>
  <c r="Q7" i="6"/>
  <c r="E7" i="6"/>
  <c r="E31" i="32"/>
  <c r="P31" i="32" s="1"/>
  <c r="A31" i="32"/>
  <c r="E30" i="32"/>
  <c r="P30" i="32" s="1"/>
  <c r="A30" i="32"/>
  <c r="E29" i="32"/>
  <c r="P29" i="32" s="1"/>
  <c r="A29" i="32"/>
  <c r="E28" i="32"/>
  <c r="P28" i="32" s="1"/>
  <c r="A28" i="32"/>
  <c r="E27" i="32"/>
  <c r="P27" i="32" s="1"/>
  <c r="A27" i="32"/>
  <c r="E26" i="32"/>
  <c r="P26" i="32" s="1"/>
  <c r="A26" i="32"/>
  <c r="E25" i="32"/>
  <c r="A25" i="32"/>
  <c r="E24" i="32"/>
  <c r="P24" i="32" s="1"/>
  <c r="A24" i="32"/>
  <c r="E23" i="32"/>
  <c r="P23" i="32" s="1"/>
  <c r="A23" i="32"/>
  <c r="E22" i="32"/>
  <c r="P22" i="32" s="1"/>
  <c r="A22" i="32"/>
  <c r="E21" i="32"/>
  <c r="P21" i="32" s="1"/>
  <c r="A21" i="32"/>
  <c r="E20" i="32"/>
  <c r="P20" i="32" s="1"/>
  <c r="A20" i="32"/>
  <c r="E19" i="32"/>
  <c r="P19" i="32" s="1"/>
  <c r="A19" i="32"/>
  <c r="E18" i="32"/>
  <c r="P18" i="32" s="1"/>
  <c r="A18" i="32"/>
  <c r="E17" i="32"/>
  <c r="A17" i="32"/>
  <c r="R16" i="32"/>
  <c r="E16" i="32"/>
  <c r="P16" i="32" s="1"/>
  <c r="A16" i="32"/>
  <c r="R15" i="32"/>
  <c r="E15" i="32"/>
  <c r="P15" i="32" s="1"/>
  <c r="A15" i="32"/>
  <c r="R14" i="32"/>
  <c r="E14" i="32"/>
  <c r="P14" i="32" s="1"/>
  <c r="A14" i="32"/>
  <c r="R13" i="32"/>
  <c r="E13" i="32"/>
  <c r="P13" i="32" s="1"/>
  <c r="A13" i="32"/>
  <c r="R12" i="32"/>
  <c r="E12" i="32"/>
  <c r="P12" i="32" s="1"/>
  <c r="A12" i="32"/>
  <c r="R11" i="32"/>
  <c r="E11" i="32"/>
  <c r="P11" i="32" s="1"/>
  <c r="A11" i="32"/>
  <c r="R10" i="32"/>
  <c r="E10" i="32"/>
  <c r="P10" i="32" s="1"/>
  <c r="A10" i="32"/>
  <c r="R9" i="32"/>
  <c r="E9" i="32"/>
  <c r="P9" i="32" s="1"/>
  <c r="A9" i="32"/>
  <c r="R8" i="32"/>
  <c r="E8" i="32"/>
  <c r="P8" i="32" s="1"/>
  <c r="A8" i="32"/>
  <c r="R7" i="32"/>
  <c r="E7" i="32"/>
  <c r="P7" i="32" s="1"/>
  <c r="A7" i="32"/>
  <c r="R6" i="32"/>
  <c r="E6" i="32"/>
  <c r="P6" i="32" s="1"/>
  <c r="A6" i="32"/>
  <c r="P25" i="32" l="1"/>
  <c r="P17" i="32"/>
</calcChain>
</file>

<file path=xl/sharedStrings.xml><?xml version="1.0" encoding="utf-8"?>
<sst xmlns="http://schemas.openxmlformats.org/spreadsheetml/2006/main" count="2114" uniqueCount="415">
  <si>
    <t>Codigo SISMED</t>
  </si>
  <si>
    <t>CANTIDAD REQUERIDA</t>
  </si>
  <si>
    <t>N° CONTROLES</t>
  </si>
  <si>
    <t>N° DE ENTREGAS</t>
  </si>
  <si>
    <t>NOMBRE DEL PRODUCTO FARMACEUTICO</t>
  </si>
  <si>
    <t>CÓDIGO SISMED</t>
  </si>
  <si>
    <t>ANEXO Nº 01</t>
  </si>
  <si>
    <t>ANEXO Nº 02</t>
  </si>
  <si>
    <t>ANEXO Nº 03</t>
  </si>
  <si>
    <t>ENTIDAD PARTICIPANTE</t>
  </si>
  <si>
    <t>DISTRIBUCIÓN MENSUALIZADA</t>
  </si>
  <si>
    <t>DISTRIBUCIÓN TOTAL</t>
  </si>
  <si>
    <t>N° ENTREGAS</t>
  </si>
  <si>
    <t>MES1</t>
  </si>
  <si>
    <t>MES2</t>
  </si>
  <si>
    <t>MES3</t>
  </si>
  <si>
    <t>MES4</t>
  </si>
  <si>
    <t>MES5</t>
  </si>
  <si>
    <t>MES6</t>
  </si>
  <si>
    <t>MES7</t>
  </si>
  <si>
    <t>MES8</t>
  </si>
  <si>
    <t>MES9</t>
  </si>
  <si>
    <t>MES10</t>
  </si>
  <si>
    <t>MES11</t>
  </si>
  <si>
    <t>MES12</t>
  </si>
  <si>
    <t>ANEXO Nº 04</t>
  </si>
  <si>
    <t>Entidad Participante</t>
  </si>
  <si>
    <t xml:space="preserve">Nombre de la Unidad Ejecutora </t>
  </si>
  <si>
    <t>Puntos de Entrega</t>
  </si>
  <si>
    <t>N° de Entregas</t>
  </si>
  <si>
    <t>Mes1</t>
  </si>
  <si>
    <t>Mes2</t>
  </si>
  <si>
    <t>Mes3</t>
  </si>
  <si>
    <t>Mes4</t>
  </si>
  <si>
    <t>Mes5</t>
  </si>
  <si>
    <t>Mes6</t>
  </si>
  <si>
    <t>Mes7</t>
  </si>
  <si>
    <t>Mes8</t>
  </si>
  <si>
    <t>Mes9</t>
  </si>
  <si>
    <t>Mes10</t>
  </si>
  <si>
    <t>Mes11</t>
  </si>
  <si>
    <t>Mes12</t>
  </si>
  <si>
    <t>CRONOGRAMA DE CONTROLES DE CALIDAD</t>
  </si>
  <si>
    <t>ANEXO Nº 05</t>
  </si>
  <si>
    <t>INSTITUTO NACIONAL DE ENFERMEDADES NEOPLASICAS</t>
  </si>
  <si>
    <t>N° de Puntos de Entrega</t>
  </si>
  <si>
    <t>N° ítem</t>
  </si>
  <si>
    <t>N° Item</t>
  </si>
  <si>
    <t>Distribución Mensualizada</t>
  </si>
  <si>
    <t>MINSA</t>
  </si>
  <si>
    <t>Codigo UE MEF</t>
  </si>
  <si>
    <t>1664</t>
  </si>
  <si>
    <t>GOB.REG.DPTO. DE AMAZONAS - SALUD CONDORCANQUI</t>
  </si>
  <si>
    <t>725</t>
  </si>
  <si>
    <t>REGION AMAZONAS-SALUD</t>
  </si>
  <si>
    <t>740</t>
  </si>
  <si>
    <t>REGION ANCASH-SALUD RECUAY CARHUAZ</t>
  </si>
  <si>
    <t>1498</t>
  </si>
  <si>
    <t>1501</t>
  </si>
  <si>
    <t>1500</t>
  </si>
  <si>
    <t>765</t>
  </si>
  <si>
    <t>1222</t>
  </si>
  <si>
    <t>1489</t>
  </si>
  <si>
    <t>1045</t>
  </si>
  <si>
    <t>1654</t>
  </si>
  <si>
    <t>1539</t>
  </si>
  <si>
    <t>787</t>
  </si>
  <si>
    <t>REGION CAJAMARCA-SALUD CUTERVO</t>
  </si>
  <si>
    <t>1666</t>
  </si>
  <si>
    <t>GOB.REG.DPTO. DE CUSCO - SALUD CHUMBIVILCAS</t>
  </si>
  <si>
    <t>1130</t>
  </si>
  <si>
    <t>1347</t>
  </si>
  <si>
    <t>1129</t>
  </si>
  <si>
    <t>1301</t>
  </si>
  <si>
    <t>1300</t>
  </si>
  <si>
    <t>1302</t>
  </si>
  <si>
    <t>1627</t>
  </si>
  <si>
    <t>1646</t>
  </si>
  <si>
    <t>1647</t>
  </si>
  <si>
    <t>1455</t>
  </si>
  <si>
    <t>GOB. REG. HUANUCO - SALUD DOS DE MAYO</t>
  </si>
  <si>
    <t>1247</t>
  </si>
  <si>
    <t>REGION HUANUCO - RED DE SALUD HUANUCO</t>
  </si>
  <si>
    <t>845</t>
  </si>
  <si>
    <t>852</t>
  </si>
  <si>
    <t>1617</t>
  </si>
  <si>
    <t>1618</t>
  </si>
  <si>
    <t>1619</t>
  </si>
  <si>
    <t>848</t>
  </si>
  <si>
    <t>1422</t>
  </si>
  <si>
    <t>860</t>
  </si>
  <si>
    <t>1289</t>
  </si>
  <si>
    <t>1286</t>
  </si>
  <si>
    <t>1407</t>
  </si>
  <si>
    <t>874</t>
  </si>
  <si>
    <t>1672</t>
  </si>
  <si>
    <t>1394</t>
  </si>
  <si>
    <t>1306</t>
  </si>
  <si>
    <t>1026</t>
  </si>
  <si>
    <t>REGION PIURA-SALUD MORROPON-CHULUCANAS</t>
  </si>
  <si>
    <t>968</t>
  </si>
  <si>
    <t>915</t>
  </si>
  <si>
    <t>917</t>
  </si>
  <si>
    <t>1060</t>
  </si>
  <si>
    <t>1058</t>
  </si>
  <si>
    <t>1059</t>
  </si>
  <si>
    <t>930</t>
  </si>
  <si>
    <t>940</t>
  </si>
  <si>
    <t>951</t>
  </si>
  <si>
    <t>1345</t>
  </si>
  <si>
    <t>1235</t>
  </si>
  <si>
    <t>1683</t>
  </si>
  <si>
    <t>DIRECCION DE REDES INTEGRADAS DE SALUD LIMA CENTRO</t>
  </si>
  <si>
    <t>Entidad Encargada de Suscribir Contrato</t>
  </si>
  <si>
    <t>Tipo de usuario</t>
  </si>
  <si>
    <t>SIS</t>
  </si>
  <si>
    <t>DIGERD</t>
  </si>
  <si>
    <t>CONTROL</t>
  </si>
  <si>
    <t xml:space="preserve"> -  </t>
  </si>
  <si>
    <t>Dirección del almacén - Punto de entrega</t>
  </si>
  <si>
    <t>Distrito</t>
  </si>
  <si>
    <t>Provincia</t>
  </si>
  <si>
    <t>Departamento</t>
  </si>
  <si>
    <t>Punto de Entrega o Punto de Destino</t>
  </si>
  <si>
    <t>Unidad Ejecutora</t>
  </si>
  <si>
    <t>REGION MADRE DE DIOS-SALUD</t>
  </si>
  <si>
    <t>Cantidad 
Requerida</t>
  </si>
  <si>
    <t>Distribución 
Total</t>
  </si>
  <si>
    <t>03794</t>
  </si>
  <si>
    <t>04567</t>
  </si>
  <si>
    <t>05598</t>
  </si>
  <si>
    <t>05872</t>
  </si>
  <si>
    <t>05873</t>
  </si>
  <si>
    <t>05880</t>
  </si>
  <si>
    <t>05884</t>
  </si>
  <si>
    <t>26367</t>
  </si>
  <si>
    <t>26368</t>
  </si>
  <si>
    <t>26434</t>
  </si>
  <si>
    <t>26435</t>
  </si>
  <si>
    <t>GOB. REG. APURIMAC - RED DE SALUD ABANCAY</t>
  </si>
  <si>
    <t>GOB. REG. APURIMAC - RED DE SALUD ANTABAMBA</t>
  </si>
  <si>
    <t>GOB. REG. APURIMAC - RED DE SALUD COTABAMBAS</t>
  </si>
  <si>
    <t>REGION AREQUIPA - SALUD RED PERIFERICA AREQUIPA</t>
  </si>
  <si>
    <t>REGION AREQUIPA-SALUD</t>
  </si>
  <si>
    <t>GOB. REG. DE AYACUCHO - RED DE SALUD SAN MIGUEL</t>
  </si>
  <si>
    <t>REGION AYACUCHO-SALUD CENTRO AYACUCHO</t>
  </si>
  <si>
    <t>GOB. REG. CAJAMARCA - HOSPITAL JOSE H. SOTO CADENILLAS- CHOTA</t>
  </si>
  <si>
    <t>GOB. REG. CAJAMARCA - SALUD SAN IGNACIO</t>
  </si>
  <si>
    <t>GOB.REG.  CUSCO - RED DE SERVICIOS DE SALUD KIMBIRI PICHARI</t>
  </si>
  <si>
    <t>REGION CUSCO - HOSPITAL DE APOYO DEPARTAMENTAL CUSCO</t>
  </si>
  <si>
    <t>REGION CUSCO - SALUD CANAS - CANCHIS - ESPINAR</t>
  </si>
  <si>
    <t>GOB. REG. HUANCAVELICA - HOSPITAL DE PAMPAS DE TAYACAJA</t>
  </si>
  <si>
    <t>GOB. REG. HUANCAVELICA - RED DE SALUD ACOBAMBA</t>
  </si>
  <si>
    <t>GOB. REG. HUANCAVELICA - RED DE SALUD ANGARAES</t>
  </si>
  <si>
    <t>REGION  HUANCAVELICA- GERENCIA SUB REGIONAL CASTROVIRREYNA</t>
  </si>
  <si>
    <t>REGION  HUANCAVELICA- GERENCIA SUB REGIONAL CHURCAMPA</t>
  </si>
  <si>
    <t>REGION  HUANCAVELICA- GERENCIA SUB REGIONAL HUAYTARA</t>
  </si>
  <si>
    <t>GOB. REG. DE LA LIBERTAD - SALUD ASCOPE</t>
  </si>
  <si>
    <t>GOB. REG. DE LA LIBERTAD - SALUD GRAN CHIMU</t>
  </si>
  <si>
    <t>GOB. REG. DE LA LIBERTAD - SALUD VIRU</t>
  </si>
  <si>
    <t>REGION LA LIBERTAD-SALUD</t>
  </si>
  <si>
    <t>REGION LA LIBERTAD-SALUD SANTIAGO DE CHUCO</t>
  </si>
  <si>
    <t>REGION LA LIBERTAD-SALUD TRUJILLO SUR OESTE</t>
  </si>
  <si>
    <t>REGION LAMBAYEQUE- HOSPITAL REGIONAL LAMBAYEQUE</t>
  </si>
  <si>
    <t>REGION LAMBAYEQUE-SALUD</t>
  </si>
  <si>
    <t>REGION LIMA - HOSP. BARRANCA-CAJATAMBO Y SERV. BASICOS DE SALUD</t>
  </si>
  <si>
    <t>REGION LIMA - HOSP. HUACHO-HUAURA-OYON Y SERV. BASICOS DE SALUD</t>
  </si>
  <si>
    <t>GOB. REG. DE LORETO - SALUD UCAYALI-CONTAMANA</t>
  </si>
  <si>
    <t>GOB. REG. DE LORETO- HOSPITAL SANTA GEMA DE YURIMAGUAS</t>
  </si>
  <si>
    <t>REGION LORETO- HOSPITAL REGIONAL DE LORETO</t>
  </si>
  <si>
    <t>879</t>
  </si>
  <si>
    <t>GOB. REG. MOQUEGUA - HOSPITAL REGIONAL DE MOQUEGUA</t>
  </si>
  <si>
    <t>REGION PIURA-HOSPITAL DE APOYO  I  SANTA ROSA</t>
  </si>
  <si>
    <t>REGION PUNO-SALUD COLLAO</t>
  </si>
  <si>
    <t>REGION PUNO-SALUD MELGAR</t>
  </si>
  <si>
    <t>REGION PUNO-SALUD SAN ROMAN</t>
  </si>
  <si>
    <t>REGION SAN MARTIN-SALUD</t>
  </si>
  <si>
    <t>REGION SAN MARTIN-SALUD ALTO HUALLAGA</t>
  </si>
  <si>
    <t>REGION SAN MARTIN-SALUD ALTO MAYO</t>
  </si>
  <si>
    <t>REGION SAN MARTIN-SALUD HUALLAGA CENTRAL</t>
  </si>
  <si>
    <t>REGION TUMBES-SALUD</t>
  </si>
  <si>
    <t>REGION UCAYALI-HOSPITAL REGIONAL DE PUCALLPA</t>
  </si>
  <si>
    <t>Cod. UE MEF</t>
  </si>
  <si>
    <t>10325</t>
  </si>
  <si>
    <t>10929</t>
  </si>
  <si>
    <t>11464</t>
  </si>
  <si>
    <t>11848</t>
  </si>
  <si>
    <t>11850</t>
  </si>
  <si>
    <t>11854</t>
  </si>
  <si>
    <t>12795</t>
  </si>
  <si>
    <t>12798</t>
  </si>
  <si>
    <t>15334</t>
  </si>
  <si>
    <t>16737</t>
  </si>
  <si>
    <t>16757</t>
  </si>
  <si>
    <t>18225</t>
  </si>
  <si>
    <t>18522</t>
  </si>
  <si>
    <t>18971</t>
  </si>
  <si>
    <t>18993</t>
  </si>
  <si>
    <t>22406</t>
  </si>
  <si>
    <t>22712</t>
  </si>
  <si>
    <t>22713</t>
  </si>
  <si>
    <t>23738</t>
  </si>
  <si>
    <t>25122</t>
  </si>
  <si>
    <t>27011</t>
  </si>
  <si>
    <t>28395</t>
  </si>
  <si>
    <t>38996</t>
  </si>
  <si>
    <t>AMAZONAS</t>
  </si>
  <si>
    <t>JR. SIMON BOLIVAR N°700</t>
  </si>
  <si>
    <t>CONDORCANQUI</t>
  </si>
  <si>
    <t>CHACHAPOYAS</t>
  </si>
  <si>
    <t>ANCASH</t>
  </si>
  <si>
    <t>HUARAZ</t>
  </si>
  <si>
    <t>ABANCAY</t>
  </si>
  <si>
    <t>APURIMAC</t>
  </si>
  <si>
    <t>CALLE AMAUTAS S/N CENTRO POBLADO DE ANTABAMBA</t>
  </si>
  <si>
    <t>ANTABAMBA</t>
  </si>
  <si>
    <t xml:space="preserve">AV. MARISCAL CACERES S/N BARRIO PAMPAÑA </t>
  </si>
  <si>
    <t>COTABAMBA</t>
  </si>
  <si>
    <t>AREQUIPA</t>
  </si>
  <si>
    <t>AV. DE LA SALUD S/N</t>
  </si>
  <si>
    <t>AV DE LA SALUD S/N</t>
  </si>
  <si>
    <t>AYACUCHO</t>
  </si>
  <si>
    <t>JR. VALENTIN MUNARIZ 206 CANGALLO</t>
  </si>
  <si>
    <t>JR. CAJAMARCA N° 901</t>
  </si>
  <si>
    <t>CAJAMARCA</t>
  </si>
  <si>
    <t>PROLONGACION COMERCIO N°223</t>
  </si>
  <si>
    <t>AV. SALOMON VILCHEZ MURGA S/N - CUADRA 8</t>
  </si>
  <si>
    <t>PROV. CALLAO</t>
  </si>
  <si>
    <t>PROV.CONSTITUC.DEL CALLAO</t>
  </si>
  <si>
    <t>CALLAO</t>
  </si>
  <si>
    <t>LIMA</t>
  </si>
  <si>
    <t>CUSCO</t>
  </si>
  <si>
    <t>SECTOR BUENOS AIRES S/N - KIMBIRI</t>
  </si>
  <si>
    <t>AV. DE LA CULTURA S/N</t>
  </si>
  <si>
    <t>AVENIDA CONFEDERACION N°320</t>
  </si>
  <si>
    <t>JR BOLIVAR S/N PAMPAS TAYACAJA HVCA</t>
  </si>
  <si>
    <t>HUANCAVELICA</t>
  </si>
  <si>
    <t>AV. SAN MARTIN S/N ACOBAMBA</t>
  </si>
  <si>
    <t>ACOBAMBA</t>
  </si>
  <si>
    <t>JR. CANTUTA S/N COSTADO SUB GENRENCIA ANGARAES</t>
  </si>
  <si>
    <t>ANGARAES</t>
  </si>
  <si>
    <t>CASTROVIRREYNA</t>
  </si>
  <si>
    <t>AV. 28 DE JULIO N° 720 - CHURCAMPA</t>
  </si>
  <si>
    <t>CHURCAMPA</t>
  </si>
  <si>
    <t>HUAYTARA</t>
  </si>
  <si>
    <t>HUANUCO</t>
  </si>
  <si>
    <t>CALLE LEONCIO PRADO Nº 340</t>
  </si>
  <si>
    <t>ASCOPE</t>
  </si>
  <si>
    <t>LA LIBERTAD</t>
  </si>
  <si>
    <t>JR. UNION N° 625 - CASCAS</t>
  </si>
  <si>
    <t>GRAN CHIMU</t>
  </si>
  <si>
    <t>CALLE SUCRE 771 VIRU</t>
  </si>
  <si>
    <t>VIRU</t>
  </si>
  <si>
    <t>TRUJILLO</t>
  </si>
  <si>
    <t>AV. TEODORO VALCARCEL N° 1195 . URB. SANTA LEONOR . TRUJILLO</t>
  </si>
  <si>
    <t>SANTIAGO DE CHUCO</t>
  </si>
  <si>
    <t>JR. BOLOGNESI N° 200</t>
  </si>
  <si>
    <t>CHICLAYO</t>
  </si>
  <si>
    <t>LAMBAYEQUE</t>
  </si>
  <si>
    <t>AV EL DORADO MZ O LOTE 1 - PUENTE PIEDRA</t>
  </si>
  <si>
    <t xml:space="preserve">CA NUEVA 151-155 BARRIO CHAQUILA </t>
  </si>
  <si>
    <t>BARRANCA</t>
  </si>
  <si>
    <t xml:space="preserve">JOSE ARAMBULO LA ROSA N°251-HUACHO </t>
  </si>
  <si>
    <t>HUAURA</t>
  </si>
  <si>
    <t>CALLE PETROPERU S/N REFERENCIA CARRETERA AL AERODROMO</t>
  </si>
  <si>
    <t>UCAYALI</t>
  </si>
  <si>
    <t>LORETO</t>
  </si>
  <si>
    <t>CALLE UCAYALI MZA. G LOTE 07</t>
  </si>
  <si>
    <t>ALTO AMAZONAS</t>
  </si>
  <si>
    <t>AV. 28 DE JULIO S/N</t>
  </si>
  <si>
    <t>MAYNAS</t>
  </si>
  <si>
    <t>TAMBOPATA</t>
  </si>
  <si>
    <t>MADRE DE DIOS</t>
  </si>
  <si>
    <t>JR ROMPEOLAS KM 3</t>
  </si>
  <si>
    <t>AVENIDA SIMON BOLIVAR S/N</t>
  </si>
  <si>
    <t>MOQUEGUA</t>
  </si>
  <si>
    <t>MARISCAL NIETO</t>
  </si>
  <si>
    <t>PIURA</t>
  </si>
  <si>
    <t>AV. GRAU - CHULUCANAS S/N, VEINTISÉIS DE OCTUBRE, PIURA</t>
  </si>
  <si>
    <t>MORROPON</t>
  </si>
  <si>
    <t>AV. RAMON CASTILLA 1351</t>
  </si>
  <si>
    <t>PUNO</t>
  </si>
  <si>
    <t>JR ATAHUALPA N° 920</t>
  </si>
  <si>
    <t>EL COLLAO</t>
  </si>
  <si>
    <t>MELGAR</t>
  </si>
  <si>
    <t>SAN ROMAN</t>
  </si>
  <si>
    <t>SAN MARTIN</t>
  </si>
  <si>
    <t>JR. MOYOBAMBA 302</t>
  </si>
  <si>
    <t>TOCACHE</t>
  </si>
  <si>
    <t>MOYOBAMBA</t>
  </si>
  <si>
    <t>JR. ARICA CUADRA Nº2 - JUANJUI - PROVCINCIA DE MARISCAL CACERES - DPTO. SAN MARTIN</t>
  </si>
  <si>
    <t>MARISCAL CACERES</t>
  </si>
  <si>
    <t>TUMBES</t>
  </si>
  <si>
    <t>AA.HH MIGUEL GRAU MZ G. LOTE: 24-01 URB. ANDRES ARAUJO MORAN - REF: A ESPALDA DEL COLEGIO MEDICO</t>
  </si>
  <si>
    <t>CORONEL PORTILLO</t>
  </si>
  <si>
    <t>JR AGUAYTIA  S/N</t>
  </si>
  <si>
    <t>ALMACEN 1: AV. LOS EUCALIPTOS LOTE B1 PARCELA 6 URB. SANTA GENOVEVA LURIN (PARA PRODUCTOS NO REFRIGERADOS) / ALMACEN 2: ALDEM - AV. QUILCA 630/ CALLAO  (PARA PRODUCTOS REFRIGERADOS)</t>
  </si>
  <si>
    <t>10927</t>
  </si>
  <si>
    <t>15276</t>
  </si>
  <si>
    <t>17013</t>
  </si>
  <si>
    <t>18381</t>
  </si>
  <si>
    <t>19840</t>
  </si>
  <si>
    <t>24704</t>
  </si>
  <si>
    <t>25791</t>
  </si>
  <si>
    <t>27586</t>
  </si>
  <si>
    <t>28771</t>
  </si>
  <si>
    <t>31065</t>
  </si>
  <si>
    <t>CUBSO</t>
  </si>
  <si>
    <t>BAJALENGUA DE MADERA ADULTO</t>
  </si>
  <si>
    <t>CAMPO QUIRÚRGICO DESCARTABLE 45 cm X 45 cm</t>
  </si>
  <si>
    <t>CÁNULA BINASAL PARA OXIGENO ADULTO</t>
  </si>
  <si>
    <t>EQUIPO DE TRANSFUSION DE SANGRE</t>
  </si>
  <si>
    <t xml:space="preserve">EQUIPO DE VENOCLISIS </t>
  </si>
  <si>
    <t xml:space="preserve">EQUIPO MICROGOTERO CON CAMARA GRADUADA 100 mL </t>
  </si>
  <si>
    <t>ESPARADRAPO IMPERMEABLE DE TELA 2 in X 10 yd</t>
  </si>
  <si>
    <t>ESPECULO VAGINAL DESCARTABLE MEDIANO</t>
  </si>
  <si>
    <t>GASA PARAFINADA 10 cm X 10 cm</t>
  </si>
  <si>
    <t>MALLA DE POLIPROPILENO 30 cm X 30 cm</t>
  </si>
  <si>
    <t>SONDA DE ASPIRACION ENDOTRAQUEAL CIRCUITO CERRADO Nº 14</t>
  </si>
  <si>
    <t>SONDA DE ASPIRACION ENDOTRAQUEAL Nº 10</t>
  </si>
  <si>
    <t>SONDA DE ASPIRACION ENDOTRAQUEAL Nº 14</t>
  </si>
  <si>
    <t>SUTURA NAILON AZUL MONOFILAMENTO 3/0 C/A 3/8 CIRCULO CORTANTE 30 mm X 75 cm</t>
  </si>
  <si>
    <t>VENDA DE YESO 4 in X 5 yd</t>
  </si>
  <si>
    <t>VENDA DE YESO 6 in X 5 yd</t>
  </si>
  <si>
    <t>APOSITO DE GASA Y ALGODÓN  ESTÉRIL 10 cm X 10 cm</t>
  </si>
  <si>
    <t>ESPARADRAPO HIPOALERGENICO DE PAPEL 5 cm X 9.1 m</t>
  </si>
  <si>
    <t>ESPARADRAPO HIPOALÉRGICO (PLASTIFICADO) 2 in X 10 yd</t>
  </si>
  <si>
    <t xml:space="preserve">GASA ESTÉRIL 7.5 cm X 7.5 cm </t>
  </si>
  <si>
    <t>LLAVE DE TRIPLE VIA CON EXTENSION X 10 cm</t>
  </si>
  <si>
    <t>LLAVE DE TRIPLE VIA DESCARTABLE</t>
  </si>
  <si>
    <t>EQUIPO MICROGOTERO CON CAMARA GRADUADA 150 mL</t>
  </si>
  <si>
    <t>MASCARA DE OXIGENO TIPO VENTURI PARA ADULTO</t>
  </si>
  <si>
    <t>GASA PARAFINADA 10 cm X 7 m</t>
  </si>
  <si>
    <t xml:space="preserve">APÓSITO DE GASA Y ALGODÓN ESTÉRIL 10 cm X 20 cm </t>
  </si>
  <si>
    <t>NÚMERO DE CONTROLES DE CALIDAD DE LOS PRODUCTOS FARMACÉUTICOS PARA LA ADQUISICIÓN DE DSIPOSITIVOS MEDICOS Y OTROS PRODUCTOS - COMPRA CORPORATIVA, PARA EL ABASTECIMIENTO POR UN PERIODO DE DOCE (12) MESES</t>
  </si>
  <si>
    <t>SONDA DE ASPIRACION ENDOTRAQUEAL Nº 8</t>
  </si>
  <si>
    <t>AGUJA ESPINAL DESCARTABLE 27 G X 3 1/2 in</t>
  </si>
  <si>
    <t>19714</t>
  </si>
  <si>
    <t>GASA ESTERIL 10 cm X 10 cm</t>
  </si>
  <si>
    <t>BOMBILLA DE JEBE PARA ASPIRACION Nº 06</t>
  </si>
  <si>
    <t>COMPRESA GASA QUIRURGICA RADIOPACA ESTERIL 15 cm X 50 cm X 5</t>
  </si>
  <si>
    <t>AGUJA PARA EXTRACCION DE SANGRE AL VACIO 21 G X 1 1/2 in</t>
  </si>
  <si>
    <t>BOLSA DE COLOSTOMIA PEDIATRICO</t>
  </si>
  <si>
    <t>LA MAR</t>
  </si>
  <si>
    <t>CANGALLO</t>
  </si>
  <si>
    <t>CHOTA</t>
  </si>
  <si>
    <t>SAN IGNACIO</t>
  </si>
  <si>
    <t>CUTERVO</t>
  </si>
  <si>
    <t>CANCHIS</t>
  </si>
  <si>
    <t>CHUMBIVILCAS</t>
  </si>
  <si>
    <t>1667</t>
  </si>
  <si>
    <t>GOB. REG. DEL CALLAO - HOSPITAL DE REHABILITACION DEL CALLAO</t>
  </si>
  <si>
    <t>JR JORGE CHAVEZ CUADRA 7</t>
  </si>
  <si>
    <t>AV. ANGAMOS ESTE 2520</t>
  </si>
  <si>
    <t>AV LOS LIBERTAODRES 408</t>
  </si>
  <si>
    <t>CALLE LOS ROSALES N°202</t>
  </si>
  <si>
    <t>PRO. AUGUSTO B. LEGUÍA N° 100 (ESQUINA AV. PROGRESO N° 110-120)LAMBAYEQUE-CHICLAYO-CHICLAYO</t>
  </si>
  <si>
    <t>DOS DE MAYO</t>
  </si>
  <si>
    <t>JR. FRANCIZCO PIZARRO N°209</t>
  </si>
  <si>
    <t>CALLE REAL S/N FRENTE AL LOCAL PODOCARPUS, EDIFICIO AZUL CON BLANCO PRIMER NIVEL</t>
  </si>
  <si>
    <t>CALLE DOS DE MAYO S/N</t>
  </si>
  <si>
    <t>JR. VIGIL 535</t>
  </si>
  <si>
    <t>JR. LIBERTAD Nº 1351   REF: FRENTE A LA OEFA</t>
  </si>
  <si>
    <t>CARRETERA WILLCAHUAIN 2DA. CUADRA - URB. SIERRA HERMOSA - INDEPENDENCIA-HUARAZ</t>
  </si>
  <si>
    <t>AVENIDA SALAVERRY 1610 - CHICLAYO</t>
  </si>
  <si>
    <t>JR. PUMACAHUA CON AV. BENAVIDES FRENTE A LA UGEL MELGAR</t>
  </si>
  <si>
    <t>JR. CONIMA CON JR. CANDELARIA 2144</t>
  </si>
  <si>
    <t>BELLAVISTA</t>
  </si>
  <si>
    <t>CHULUCANAS</t>
  </si>
  <si>
    <t>JUANJUI</t>
  </si>
  <si>
    <t>SICUANI</t>
  </si>
  <si>
    <t>SURQUILLO</t>
  </si>
  <si>
    <t>HUACHO</t>
  </si>
  <si>
    <t>TARAPOTO</t>
  </si>
  <si>
    <t>YURIMAGUAS</t>
  </si>
  <si>
    <t>LA UNION</t>
  </si>
  <si>
    <t>SAN MIGUEL</t>
  </si>
  <si>
    <t>TAMBOBAMBA</t>
  </si>
  <si>
    <t>CASCAS</t>
  </si>
  <si>
    <t>LIRCAY</t>
  </si>
  <si>
    <t>NIEVA</t>
  </si>
  <si>
    <t>SANTO TOMAS</t>
  </si>
  <si>
    <t>CONTAMANA</t>
  </si>
  <si>
    <t>PUENTE PIEDRA</t>
  </si>
  <si>
    <t>INDEPENDENCIA</t>
  </si>
  <si>
    <t>IQUITOS</t>
  </si>
  <si>
    <t>AYAVIRI</t>
  </si>
  <si>
    <t>JULIACA</t>
  </si>
  <si>
    <t>CALLERIA</t>
  </si>
  <si>
    <t>ILAVE</t>
  </si>
  <si>
    <t>TOTAL GENERAL</t>
  </si>
  <si>
    <t>JR. PORVENIR 191(AL COSTADO DE LA MUNICIPALIDAD)</t>
  </si>
  <si>
    <t>CAL. POEMAS HUMANOS CDRA 9 N° 940 (UNA CUADRA ANTES DEL TERMINAL TERRESTRE DE STGO DE CHUCO)</t>
  </si>
  <si>
    <t>CAR. FERNANDO BEALUNDE TERRY KM.504 BARRIO CALVARIO (COLINDANTE CON EL PEAM)</t>
  </si>
  <si>
    <t>JR. ABTAO Nº 1698</t>
  </si>
  <si>
    <t>Centro Nacional de Abastecimiento de Recursos Estratégicos en Salud</t>
  </si>
  <si>
    <t>4213170700312251</t>
  </si>
  <si>
    <t>MANDIL DESCARTABLE NO ESTERIL TALLA S</t>
  </si>
  <si>
    <t>ALMACEN CENARES - DIGERD</t>
  </si>
  <si>
    <t xml:space="preserve"> DIRECCION GENERAL DE GESTION DEL RIESGO DE DESASTRES Y DEFENSA NACIONAL EN SALUD (DIGERD)</t>
  </si>
  <si>
    <t>DISTRIBUCIÓN DE LOS REQUERIMIENTOS EN FORMA MENSUALIZADA  PARA LA ADQUISICIÓN DE EQUIPOS DE PROTECCIÓN PERSONAL - COMPRA CENTRALIZADA,  PARA EL ABASTECIMIENTO POR UN PERIODO DE DOCE (12) MESES, POR ENTIDAD PARTICIPANTE</t>
  </si>
  <si>
    <t>DISTRIBUCIÓN DE LOS PRODUCTOS EN FORMA MENSUALIZADA PARA LA ADQUISICIÓN DE EQUIPOS DE PROTECCIÓN PERSONAL - COMPRA CENTRALIZADA, PARA EL ABASTECIMIENTO POR UN PERIODO DE DOCE (12) MESES, POR ENTIDAD PARTICIPANTE Y PUNTO DE ENTREGA</t>
  </si>
  <si>
    <t>DIRECTORIO DE ENTIDADES PARTICIPANTES Y SUS RESPECTIVOS PUNTOS DE ENTREGA PARA LA ADQUISICIÓN DE EQUIPOS DE PROTECCIÓN PERSONAL - COMPRA CENTRALIZADA, PARA EL ABASTECIMIENTO POR UN PERIODO DE DOCE (12) MESES</t>
  </si>
  <si>
    <t>FUNDO CHACUPE S/N (VIA EVITAMIENTO)</t>
  </si>
  <si>
    <t xml:space="preserve">LA VICTORIA </t>
  </si>
  <si>
    <t>Pliego/GORE</t>
  </si>
  <si>
    <t>DISTRIBUCIÓN DE LOS REQUERIMIENTOS EN FORMA MENSUALIZADA  PARA LA ADQUISICIÓN CENTRALIZADA DE EQUIPOS DE PROTECCION PERSONAL, ABASTECIMIENTO POR  UN PERIODO DE DOCE (12) MESES, POR PLIEGO O REGIÓN</t>
  </si>
  <si>
    <t>NOMBRE DEL PRODUCTO</t>
  </si>
  <si>
    <t>DIRESA</t>
  </si>
  <si>
    <t>LIMA METROPOLITANA</t>
  </si>
  <si>
    <t>LIMA REGION</t>
  </si>
  <si>
    <t>CENARES</t>
  </si>
  <si>
    <t>CENTRO NACIONAL DE ABASTECIMIENTO DE RECURSOS ESTRATEGICOS EN SALUD</t>
  </si>
  <si>
    <t>REQUERIMIENTO CONSOLIDADO PARA LA ADQUISICIÓN DE EQUIPOS DE PROTECCIÓN PERSONAL - COMPRA CENTRALIZADA PARA EL ABASTEMIENTO POR UN PERIODO DE DOCE (12) MESES</t>
  </si>
  <si>
    <t>011-MINISTERIO DE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</si>
</sst>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 * #,##0.00_ ;_ * \-#,##0.00_ ;_ * &quot;-&quot;??_ ;_ @_ "/>
    <numFmt numFmtId="165" formatCode="_([$€-2]\ * #,##0.00_);_([$€-2]\ * \(#,##0.00\);_([$€-2]\ * &quot;-&quot;??_)"/>
    <numFmt numFmtId="166" formatCode="_(&quot;$&quot;* #,##0.00_);_(&quot;$&quot;* \(#,##0.00\);_(&quot;$&quot;* &quot;-&quot;??_);_(@_)"/>
    <numFmt numFmtId="167" formatCode="_(&quot;S/.&quot;\ * #,##0.00_);_(&quot;S/.&quot;\ * \(#,##0.00\);_(&quot;S/.&quot;\ * &quot;-&quot;??_);_(@_)"/>
    <numFmt numFmtId="168" formatCode="_-* #,##0_-;\-* #,##0_-;_-* &quot;-&quot;??_-;_-@_-"/>
  </numFmts>
  <fonts count="6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9"/>
      <name val="Tahoma"/>
      <family val="2"/>
    </font>
    <font>
      <sz val="9"/>
      <color indexed="8"/>
      <name val="Tahoma"/>
      <family val="2"/>
    </font>
    <font>
      <sz val="9"/>
      <color indexed="20"/>
      <name val="Tahoma"/>
      <family val="2"/>
    </font>
    <font>
      <b/>
      <sz val="9"/>
      <color indexed="52"/>
      <name val="Tahoma"/>
      <family val="2"/>
    </font>
    <font>
      <sz val="9"/>
      <color indexed="10"/>
      <name val="Geneva"/>
      <family val="2"/>
    </font>
    <font>
      <b/>
      <sz val="11"/>
      <color indexed="9"/>
      <name val="Calibri"/>
      <family val="2"/>
    </font>
    <font>
      <sz val="10"/>
      <name val="Helv"/>
      <family val="2"/>
    </font>
    <font>
      <i/>
      <sz val="9"/>
      <color indexed="23"/>
      <name val="Tahoma"/>
      <family val="2"/>
    </font>
    <font>
      <sz val="11"/>
      <color indexed="17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9"/>
      <name val="Tahom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sz val="10"/>
      <color indexed="8"/>
      <name val="Calibri"/>
      <family val="2"/>
    </font>
    <font>
      <b/>
      <sz val="9"/>
      <color indexed="63"/>
      <name val="Tahoma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7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indexed="9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sz val="11"/>
      <color rgb="FF0061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theme="1" tint="0.14996795556505021"/>
      </left>
      <right style="thin">
        <color theme="1" tint="0.14996795556505021"/>
      </right>
      <top style="thin">
        <color theme="1" tint="0.14996795556505021"/>
      </top>
      <bottom style="thin">
        <color theme="1" tint="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 tint="0.14996795556505021"/>
      </left>
      <right style="thin">
        <color theme="1" tint="0.14996795556505021"/>
      </right>
      <top/>
      <bottom style="thin">
        <color theme="1" tint="0.14996795556505021"/>
      </bottom>
      <diagonal/>
    </border>
    <border>
      <left/>
      <right/>
      <top/>
      <bottom style="thin">
        <color indexed="64"/>
      </bottom>
      <diagonal/>
    </border>
  </borders>
  <cellStyleXfs count="114">
    <xf numFmtId="0" fontId="0" fillId="0" borderId="0"/>
    <xf numFmtId="0" fontId="10" fillId="0" borderId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5" fillId="5" borderId="0" applyNumberFormat="0" applyBorder="0" applyAlignment="0" applyProtection="0"/>
    <xf numFmtId="0" fontId="16" fillId="21" borderId="1" applyNumberFormat="0" applyAlignment="0" applyProtection="0"/>
    <xf numFmtId="0" fontId="16" fillId="21" borderId="1" applyNumberFormat="0" applyAlignment="0" applyProtection="0"/>
    <xf numFmtId="0" fontId="10" fillId="0" borderId="0"/>
    <xf numFmtId="0" fontId="10" fillId="0" borderId="0"/>
    <xf numFmtId="0" fontId="10" fillId="0" borderId="0"/>
    <xf numFmtId="0" fontId="17" fillId="0" borderId="0"/>
    <xf numFmtId="0" fontId="18" fillId="22" borderId="2" applyNumberFormat="0" applyAlignment="0" applyProtection="0"/>
    <xf numFmtId="0" fontId="19" fillId="0" borderId="0"/>
    <xf numFmtId="165" fontId="1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7" fillId="0" borderId="6" applyNumberFormat="0" applyFill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0" fillId="0" borderId="0"/>
    <xf numFmtId="0" fontId="29" fillId="0" borderId="0"/>
    <xf numFmtId="0" fontId="2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2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34" fillId="21" borderId="8" applyNumberFormat="0" applyAlignment="0" applyProtection="0"/>
    <xf numFmtId="0" fontId="34" fillId="21" borderId="8" applyNumberFormat="0" applyAlignment="0" applyProtection="0"/>
    <xf numFmtId="9" fontId="10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48" fillId="24" borderId="0" applyNumberFormat="0" applyBorder="0" applyAlignment="0" applyProtection="0"/>
    <xf numFmtId="0" fontId="3" fillId="0" borderId="0"/>
    <xf numFmtId="0" fontId="50" fillId="25" borderId="14" applyNumberFormat="0" applyAlignment="0" applyProtection="0"/>
    <xf numFmtId="0" fontId="2" fillId="0" borderId="0"/>
    <xf numFmtId="0" fontId="1" fillId="0" borderId="0"/>
    <xf numFmtId="0" fontId="1" fillId="0" borderId="0"/>
    <xf numFmtId="0" fontId="52" fillId="0" borderId="0"/>
    <xf numFmtId="9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46">
    <xf numFmtId="0" fontId="0" fillId="0" borderId="0" xfId="0"/>
    <xf numFmtId="0" fontId="8" fillId="0" borderId="0" xfId="55" applyAlignment="1">
      <alignment vertical="center"/>
    </xf>
    <xf numFmtId="0" fontId="12" fillId="2" borderId="0" xfId="55" applyFont="1" applyFill="1" applyAlignment="1">
      <alignment horizontal="center" vertical="center" wrapText="1"/>
    </xf>
    <xf numFmtId="0" fontId="12" fillId="0" borderId="0" xfId="55" applyFont="1" applyAlignment="1">
      <alignment vertical="center" wrapText="1"/>
    </xf>
    <xf numFmtId="0" fontId="0" fillId="2" borderId="0" xfId="0" applyFill="1" applyAlignment="1">
      <alignment vertical="center"/>
    </xf>
    <xf numFmtId="0" fontId="12" fillId="0" borderId="10" xfId="0" applyFont="1" applyBorder="1" applyAlignment="1">
      <alignment vertical="center" wrapText="1"/>
    </xf>
    <xf numFmtId="0" fontId="43" fillId="0" borderId="0" xfId="0" applyFont="1" applyAlignment="1">
      <alignment vertical="center"/>
    </xf>
    <xf numFmtId="0" fontId="0" fillId="0" borderId="0" xfId="0" applyAlignment="1">
      <alignment vertical="center"/>
    </xf>
    <xf numFmtId="0" fontId="43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12" fillId="0" borderId="9" xfId="0" applyFont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46" fillId="2" borderId="0" xfId="0" applyFont="1" applyFill="1" applyAlignment="1">
      <alignment horizontal="center" vertical="center"/>
    </xf>
    <xf numFmtId="0" fontId="38" fillId="0" borderId="0" xfId="0" applyFont="1" applyAlignment="1">
      <alignment horizontal="left" vertical="center" wrapText="1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3" fillId="2" borderId="0" xfId="51" applyFont="1" applyFill="1" applyAlignment="1">
      <alignment horizontal="center" vertical="center"/>
    </xf>
    <xf numFmtId="0" fontId="12" fillId="0" borderId="0" xfId="55" applyFont="1" applyAlignment="1">
      <alignment horizontal="left" vertical="center"/>
    </xf>
    <xf numFmtId="0" fontId="12" fillId="0" borderId="0" xfId="55" applyFont="1" applyAlignment="1">
      <alignment horizontal="left" vertical="center" wrapText="1"/>
    </xf>
    <xf numFmtId="0" fontId="12" fillId="0" borderId="0" xfId="55" applyFont="1" applyAlignment="1">
      <alignment vertical="center"/>
    </xf>
    <xf numFmtId="0" fontId="12" fillId="2" borderId="10" xfId="55" applyFont="1" applyFill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44" fillId="2" borderId="0" xfId="2" applyFont="1" applyFill="1" applyAlignment="1">
      <alignment vertical="center"/>
    </xf>
    <xf numFmtId="0" fontId="44" fillId="3" borderId="0" xfId="2" applyFont="1" applyAlignment="1">
      <alignment vertical="center"/>
    </xf>
    <xf numFmtId="0" fontId="39" fillId="2" borderId="10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41" fillId="0" borderId="0" xfId="55" applyFont="1" applyAlignment="1">
      <alignment horizontal="center" vertical="center" wrapText="1"/>
    </xf>
    <xf numFmtId="0" fontId="42" fillId="2" borderId="0" xfId="0" applyFont="1" applyFill="1" applyAlignment="1">
      <alignment vertical="center"/>
    </xf>
    <xf numFmtId="0" fontId="0" fillId="2" borderId="0" xfId="0" applyFill="1" applyAlignment="1">
      <alignment horizontal="left" vertical="center"/>
    </xf>
    <xf numFmtId="0" fontId="42" fillId="0" borderId="0" xfId="0" applyFont="1" applyAlignment="1">
      <alignment horizontal="center" vertical="center"/>
    </xf>
    <xf numFmtId="0" fontId="41" fillId="0" borderId="0" xfId="55" applyFont="1" applyAlignment="1">
      <alignment horizontal="left" vertical="center" wrapText="1"/>
    </xf>
    <xf numFmtId="0" fontId="47" fillId="26" borderId="10" xfId="2" applyFont="1" applyFill="1" applyBorder="1" applyAlignment="1">
      <alignment horizontal="center" vertical="center" wrapText="1"/>
    </xf>
    <xf numFmtId="0" fontId="45" fillId="26" borderId="0" xfId="0" applyFont="1" applyFill="1" applyAlignment="1">
      <alignment horizontal="right" vertical="center"/>
    </xf>
    <xf numFmtId="0" fontId="12" fillId="0" borderId="0" xfId="0" applyFont="1"/>
    <xf numFmtId="0" fontId="43" fillId="0" borderId="0" xfId="0" applyFont="1" applyAlignment="1">
      <alignment vertical="center" wrapText="1"/>
    </xf>
    <xf numFmtId="0" fontId="1" fillId="29" borderId="10" xfId="0" applyFont="1" applyFill="1" applyBorder="1"/>
    <xf numFmtId="0" fontId="53" fillId="29" borderId="10" xfId="106" applyFont="1" applyFill="1" applyBorder="1"/>
    <xf numFmtId="0" fontId="44" fillId="2" borderId="0" xfId="2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39" fillId="0" borderId="10" xfId="0" applyFont="1" applyBorder="1" applyAlignment="1">
      <alignment horizontal="center" vertical="center" wrapText="1"/>
    </xf>
    <xf numFmtId="3" fontId="39" fillId="0" borderId="15" xfId="0" applyNumberFormat="1" applyFont="1" applyBorder="1" applyAlignment="1">
      <alignment horizontal="center" vertical="center"/>
    </xf>
    <xf numFmtId="0" fontId="11" fillId="28" borderId="10" xfId="0" applyFont="1" applyFill="1" applyBorder="1" applyAlignment="1">
      <alignment horizontal="center" vertical="center" wrapText="1"/>
    </xf>
    <xf numFmtId="0" fontId="11" fillId="26" borderId="10" xfId="2" applyFont="1" applyFill="1" applyBorder="1" applyAlignment="1">
      <alignment horizontal="left" vertical="center" wrapText="1"/>
    </xf>
    <xf numFmtId="0" fontId="11" fillId="28" borderId="10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left" vertical="center" wrapText="1"/>
    </xf>
    <xf numFmtId="3" fontId="49" fillId="0" borderId="15" xfId="0" applyNumberFormat="1" applyFont="1" applyBorder="1" applyAlignment="1">
      <alignment horizontal="center" vertical="center"/>
    </xf>
    <xf numFmtId="0" fontId="11" fillId="0" borderId="17" xfId="0" applyFont="1" applyBorder="1"/>
    <xf numFmtId="168" fontId="12" fillId="0" borderId="0" xfId="0" applyNumberFormat="1" applyFont="1"/>
    <xf numFmtId="0" fontId="12" fillId="0" borderId="0" xfId="55" applyFont="1" applyAlignment="1">
      <alignment horizontal="center" vertical="center"/>
    </xf>
    <xf numFmtId="0" fontId="12" fillId="0" borderId="15" xfId="0" applyFont="1" applyBorder="1" applyAlignment="1">
      <alignment vertical="center" wrapText="1"/>
    </xf>
    <xf numFmtId="0" fontId="54" fillId="0" borderId="0" xfId="0" applyFont="1" applyAlignment="1">
      <alignment vertical="center"/>
    </xf>
    <xf numFmtId="0" fontId="55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0" fontId="54" fillId="0" borderId="0" xfId="0" applyFont="1" applyAlignment="1">
      <alignment horizontal="center" vertical="center" wrapText="1"/>
    </xf>
    <xf numFmtId="0" fontId="54" fillId="0" borderId="0" xfId="0" applyFont="1" applyAlignment="1">
      <alignment vertical="center" wrapText="1"/>
    </xf>
    <xf numFmtId="0" fontId="54" fillId="0" borderId="0" xfId="0" applyFont="1" applyAlignment="1">
      <alignment horizontal="left" vertical="center" wrapText="1"/>
    </xf>
    <xf numFmtId="0" fontId="54" fillId="0" borderId="0" xfId="0" applyFont="1" applyAlignment="1">
      <alignment horizontal="center" vertical="center"/>
    </xf>
    <xf numFmtId="0" fontId="12" fillId="2" borderId="10" xfId="55" applyFont="1" applyFill="1" applyBorder="1" applyAlignment="1">
      <alignment horizontal="center" vertical="center" wrapText="1"/>
    </xf>
    <xf numFmtId="0" fontId="57" fillId="2" borderId="0" xfId="0" applyFont="1" applyFill="1" applyAlignment="1">
      <alignment horizontal="center" vertical="center"/>
    </xf>
    <xf numFmtId="0" fontId="58" fillId="2" borderId="0" xfId="1" applyFont="1" applyFill="1" applyAlignment="1">
      <alignment horizontal="center" vertical="center" wrapText="1"/>
    </xf>
    <xf numFmtId="0" fontId="57" fillId="2" borderId="0" xfId="0" applyFont="1" applyFill="1" applyAlignment="1">
      <alignment vertical="center"/>
    </xf>
    <xf numFmtId="0" fontId="44" fillId="27" borderId="20" xfId="2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/>
    </xf>
    <xf numFmtId="3" fontId="12" fillId="0" borderId="15" xfId="0" applyNumberFormat="1" applyFont="1" applyBorder="1" applyAlignment="1">
      <alignment vertical="center"/>
    </xf>
    <xf numFmtId="3" fontId="12" fillId="0" borderId="15" xfId="0" applyNumberFormat="1" applyFont="1" applyBorder="1" applyAlignment="1">
      <alignment horizontal="center" vertical="center"/>
    </xf>
    <xf numFmtId="3" fontId="11" fillId="0" borderId="15" xfId="0" applyNumberFormat="1" applyFont="1" applyBorder="1" applyAlignment="1">
      <alignment vertical="center"/>
    </xf>
    <xf numFmtId="0" fontId="12" fillId="0" borderId="16" xfId="0" applyFont="1" applyBorder="1" applyAlignment="1">
      <alignment horizontal="center" vertical="center"/>
    </xf>
    <xf numFmtId="0" fontId="12" fillId="2" borderId="16" xfId="55" applyFont="1" applyFill="1" applyBorder="1" applyAlignment="1">
      <alignment horizontal="center" vertical="center" wrapText="1"/>
    </xf>
    <xf numFmtId="0" fontId="12" fillId="0" borderId="10" xfId="55" applyFont="1" applyBorder="1" applyAlignment="1">
      <alignment horizontal="center" vertical="center"/>
    </xf>
    <xf numFmtId="0" fontId="12" fillId="2" borderId="16" xfId="55" applyFont="1" applyFill="1" applyBorder="1" applyAlignment="1">
      <alignment vertical="center" wrapText="1"/>
    </xf>
    <xf numFmtId="0" fontId="12" fillId="0" borderId="10" xfId="55" applyFont="1" applyBorder="1" applyAlignment="1">
      <alignment horizontal="left" vertical="center"/>
    </xf>
    <xf numFmtId="0" fontId="12" fillId="0" borderId="10" xfId="55" applyFont="1" applyBorder="1" applyAlignment="1">
      <alignment vertical="center" wrapText="1"/>
    </xf>
    <xf numFmtId="0" fontId="12" fillId="0" borderId="10" xfId="55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 wrapText="1"/>
    </xf>
    <xf numFmtId="0" fontId="41" fillId="30" borderId="10" xfId="2" applyFont="1" applyFill="1" applyBorder="1" applyAlignment="1">
      <alignment horizontal="center" vertical="center" wrapText="1"/>
    </xf>
    <xf numFmtId="0" fontId="59" fillId="0" borderId="10" xfId="0" applyFont="1" applyBorder="1" applyAlignment="1">
      <alignment horizontal="center" vertical="center" wrapText="1"/>
    </xf>
    <xf numFmtId="0" fontId="59" fillId="0" borderId="10" xfId="0" applyFont="1" applyBorder="1" applyAlignment="1">
      <alignment vertical="center" wrapText="1"/>
    </xf>
    <xf numFmtId="3" fontId="59" fillId="0" borderId="10" xfId="0" applyNumberFormat="1" applyFont="1" applyBorder="1" applyAlignment="1">
      <alignment vertical="center" wrapText="1"/>
    </xf>
    <xf numFmtId="3" fontId="60" fillId="0" borderId="10" xfId="0" applyNumberFormat="1" applyFont="1" applyBorder="1" applyAlignment="1">
      <alignment vertical="center" wrapText="1"/>
    </xf>
    <xf numFmtId="0" fontId="59" fillId="0" borderId="0" xfId="0" applyFont="1" applyAlignment="1">
      <alignment horizontal="right" vertical="center" wrapText="1"/>
    </xf>
    <xf numFmtId="0" fontId="60" fillId="0" borderId="11" xfId="0" applyFont="1" applyBorder="1" applyAlignment="1">
      <alignment horizontal="left" vertical="center" wrapText="1"/>
    </xf>
    <xf numFmtId="0" fontId="60" fillId="0" borderId="12" xfId="0" applyFont="1" applyBorder="1" applyAlignment="1">
      <alignment horizontal="left" vertical="center" wrapText="1"/>
    </xf>
    <xf numFmtId="0" fontId="60" fillId="0" borderId="13" xfId="0" applyFont="1" applyBorder="1" applyAlignment="1">
      <alignment horizontal="left" vertical="center" wrapText="1"/>
    </xf>
    <xf numFmtId="0" fontId="41" fillId="30" borderId="16" xfId="2" applyFont="1" applyFill="1" applyBorder="1" applyAlignment="1">
      <alignment horizontal="center" vertical="center" wrapText="1"/>
    </xf>
    <xf numFmtId="3" fontId="12" fillId="0" borderId="10" xfId="0" applyNumberFormat="1" applyFont="1" applyBorder="1" applyAlignment="1">
      <alignment horizontal="center" vertical="center" wrapText="1"/>
    </xf>
    <xf numFmtId="3" fontId="12" fillId="0" borderId="10" xfId="0" applyNumberFormat="1" applyFont="1" applyBorder="1" applyAlignment="1">
      <alignment horizontal="center" vertical="center"/>
    </xf>
    <xf numFmtId="3" fontId="11" fillId="0" borderId="10" xfId="0" applyNumberFormat="1" applyFont="1" applyBorder="1" applyAlignment="1">
      <alignment horizontal="center" vertical="center" wrapText="1"/>
    </xf>
    <xf numFmtId="0" fontId="41" fillId="30" borderId="16" xfId="2" applyFont="1" applyFill="1" applyBorder="1" applyAlignment="1">
      <alignment vertical="center" wrapText="1"/>
    </xf>
    <xf numFmtId="3" fontId="12" fillId="0" borderId="10" xfId="113" applyNumberFormat="1" applyFont="1" applyBorder="1" applyAlignment="1">
      <alignment horizontal="center" vertical="center"/>
    </xf>
    <xf numFmtId="0" fontId="39" fillId="2" borderId="10" xfId="0" quotePrefix="1" applyFont="1" applyFill="1" applyBorder="1" applyAlignment="1">
      <alignment horizontal="left" vertical="center"/>
    </xf>
    <xf numFmtId="0" fontId="9" fillId="0" borderId="10" xfId="0" applyFont="1" applyBorder="1" applyAlignment="1">
      <alignment horizontal="center" vertical="center"/>
    </xf>
    <xf numFmtId="0" fontId="40" fillId="2" borderId="0" xfId="51" applyFont="1" applyFill="1" applyAlignment="1">
      <alignment horizontal="center" vertical="center"/>
    </xf>
    <xf numFmtId="0" fontId="40" fillId="2" borderId="0" xfId="51" applyFont="1" applyFill="1" applyAlignment="1">
      <alignment horizontal="center" vertical="center" wrapText="1"/>
    </xf>
    <xf numFmtId="0" fontId="47" fillId="26" borderId="10" xfId="2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47" fillId="26" borderId="11" xfId="2" applyFont="1" applyFill="1" applyBorder="1" applyAlignment="1">
      <alignment horizontal="center" vertical="center" wrapText="1"/>
    </xf>
    <xf numFmtId="0" fontId="47" fillId="26" borderId="12" xfId="2" applyFont="1" applyFill="1" applyBorder="1" applyAlignment="1">
      <alignment horizontal="center" vertical="center" wrapText="1"/>
    </xf>
    <xf numFmtId="0" fontId="47" fillId="26" borderId="13" xfId="2" applyFont="1" applyFill="1" applyBorder="1" applyAlignment="1">
      <alignment horizontal="center" vertical="center" wrapText="1"/>
    </xf>
    <xf numFmtId="0" fontId="47" fillId="26" borderId="16" xfId="2" applyFont="1" applyFill="1" applyBorder="1" applyAlignment="1">
      <alignment horizontal="center" vertical="center" wrapText="1"/>
    </xf>
    <xf numFmtId="0" fontId="47" fillId="26" borderId="15" xfId="2" applyFont="1" applyFill="1" applyBorder="1" applyAlignment="1">
      <alignment horizontal="center" vertical="center" wrapText="1"/>
    </xf>
    <xf numFmtId="0" fontId="60" fillId="0" borderId="11" xfId="0" applyFont="1" applyBorder="1" applyAlignment="1">
      <alignment horizontal="center" vertical="center" wrapText="1"/>
    </xf>
    <xf numFmtId="0" fontId="60" fillId="0" borderId="12" xfId="0" applyFont="1" applyBorder="1" applyAlignment="1">
      <alignment horizontal="center" vertical="center" wrapText="1"/>
    </xf>
    <xf numFmtId="0" fontId="60" fillId="0" borderId="13" xfId="0" applyFont="1" applyBorder="1" applyAlignment="1">
      <alignment horizontal="center" vertical="center" wrapText="1"/>
    </xf>
    <xf numFmtId="0" fontId="41" fillId="30" borderId="16" xfId="2" applyFont="1" applyFill="1" applyBorder="1" applyAlignment="1">
      <alignment horizontal="center" vertical="center" wrapText="1"/>
    </xf>
    <xf numFmtId="0" fontId="41" fillId="30" borderId="15" xfId="2" applyFont="1" applyFill="1" applyBorder="1" applyAlignment="1">
      <alignment horizontal="center" vertical="center" wrapText="1"/>
    </xf>
    <xf numFmtId="0" fontId="61" fillId="0" borderId="0" xfId="0" applyFont="1" applyAlignment="1">
      <alignment horizontal="center" vertical="center" wrapText="1"/>
    </xf>
    <xf numFmtId="0" fontId="41" fillId="30" borderId="11" xfId="2" applyFont="1" applyFill="1" applyBorder="1" applyAlignment="1">
      <alignment horizontal="center" vertical="center"/>
    </xf>
    <xf numFmtId="0" fontId="41" fillId="30" borderId="12" xfId="2" applyFont="1" applyFill="1" applyBorder="1" applyAlignment="1">
      <alignment horizontal="center" vertical="center"/>
    </xf>
    <xf numFmtId="0" fontId="41" fillId="30" borderId="13" xfId="2" applyFont="1" applyFill="1" applyBorder="1" applyAlignment="1">
      <alignment horizontal="center" vertical="center"/>
    </xf>
    <xf numFmtId="0" fontId="51" fillId="0" borderId="22" xfId="0" applyFont="1" applyBorder="1" applyAlignment="1">
      <alignment horizontal="center" vertical="center" wrapText="1"/>
    </xf>
    <xf numFmtId="0" fontId="40" fillId="2" borderId="0" xfId="0" applyFont="1" applyFill="1" applyAlignment="1">
      <alignment horizontal="center" vertical="center"/>
    </xf>
    <xf numFmtId="0" fontId="40" fillId="2" borderId="0" xfId="0" applyFont="1" applyFill="1" applyAlignment="1">
      <alignment horizontal="center" vertical="center" wrapText="1"/>
    </xf>
    <xf numFmtId="0" fontId="47" fillId="26" borderId="11" xfId="2" applyFont="1" applyFill="1" applyBorder="1" applyAlignment="1">
      <alignment horizontal="center" vertical="center"/>
    </xf>
    <xf numFmtId="0" fontId="47" fillId="26" borderId="12" xfId="2" applyFont="1" applyFill="1" applyBorder="1" applyAlignment="1">
      <alignment horizontal="center" vertical="center"/>
    </xf>
    <xf numFmtId="0" fontId="47" fillId="26" borderId="13" xfId="2" applyFont="1" applyFill="1" applyBorder="1" applyAlignment="1">
      <alignment horizontal="center" vertical="center"/>
    </xf>
    <xf numFmtId="0" fontId="51" fillId="0" borderId="0" xfId="55" applyFont="1" applyAlignment="1">
      <alignment horizontal="center" vertical="center" wrapText="1"/>
    </xf>
    <xf numFmtId="0" fontId="12" fillId="2" borderId="16" xfId="55" applyFont="1" applyFill="1" applyBorder="1" applyAlignment="1">
      <alignment horizontal="left" vertical="center" wrapText="1"/>
    </xf>
    <xf numFmtId="0" fontId="12" fillId="2" borderId="15" xfId="55" applyFont="1" applyFill="1" applyBorder="1" applyAlignment="1">
      <alignment horizontal="left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2" borderId="16" xfId="55" applyFont="1" applyFill="1" applyBorder="1" applyAlignment="1">
      <alignment horizontal="center" vertical="center" wrapText="1"/>
    </xf>
    <xf numFmtId="0" fontId="12" fillId="2" borderId="15" xfId="55" applyFont="1" applyFill="1" applyBorder="1" applyAlignment="1">
      <alignment horizontal="center" vertical="center" wrapText="1"/>
    </xf>
    <xf numFmtId="0" fontId="62" fillId="26" borderId="10" xfId="2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" fillId="0" borderId="19" xfId="0" applyFont="1" applyBorder="1" applyAlignment="1">
      <alignment horizontal="center" vertical="center"/>
    </xf>
    <xf numFmtId="0" fontId="63" fillId="0" borderId="15" xfId="0" applyFont="1" applyBorder="1" applyAlignment="1">
      <alignment horizontal="center" vertical="center"/>
    </xf>
    <xf numFmtId="3" fontId="63" fillId="0" borderId="15" xfId="0" applyNumberFormat="1" applyFont="1" applyBorder="1" applyAlignment="1">
      <alignment vertical="center"/>
    </xf>
    <xf numFmtId="0" fontId="64" fillId="0" borderId="11" xfId="0" applyFont="1" applyBorder="1" applyAlignment="1">
      <alignment horizontal="center" vertical="center"/>
    </xf>
    <xf numFmtId="0" fontId="64" fillId="0" borderId="12" xfId="0" applyFont="1" applyBorder="1" applyAlignment="1">
      <alignment horizontal="center" vertical="center"/>
    </xf>
    <xf numFmtId="0" fontId="64" fillId="0" borderId="13" xfId="0" applyFont="1" applyBorder="1" applyAlignment="1">
      <alignment horizontal="center" vertical="center"/>
    </xf>
    <xf numFmtId="3" fontId="62" fillId="0" borderId="15" xfId="0" applyNumberFormat="1" applyFont="1" applyBorder="1" applyAlignment="1">
      <alignment vertical="center"/>
    </xf>
    <xf numFmtId="0" fontId="65" fillId="2" borderId="0" xfId="0" applyFont="1" applyFill="1" applyAlignment="1">
      <alignment horizontal="center" vertical="center"/>
    </xf>
    <xf numFmtId="0" fontId="65" fillId="2" borderId="0" xfId="0" applyFont="1" applyFill="1" applyAlignment="1">
      <alignment horizontal="center" vertical="center" wrapText="1"/>
    </xf>
  </cellXfs>
  <cellStyles count="114">
    <cellStyle name="20% - Accent1" xfId="3" xr:uid="{00000000-0005-0000-0000-000000000000}"/>
    <cellStyle name="20% - Accent2" xfId="4" xr:uid="{00000000-0005-0000-0000-000001000000}"/>
    <cellStyle name="20% - Accent3" xfId="5" xr:uid="{00000000-0005-0000-0000-000002000000}"/>
    <cellStyle name="20% - Accent4" xfId="6" xr:uid="{00000000-0005-0000-0000-000003000000}"/>
    <cellStyle name="20% - Accent5" xfId="7" xr:uid="{00000000-0005-0000-0000-000004000000}"/>
    <cellStyle name="20% - Accent6" xfId="8" xr:uid="{00000000-0005-0000-0000-000005000000}"/>
    <cellStyle name="40% - Accent1" xfId="9" xr:uid="{00000000-0005-0000-0000-000006000000}"/>
    <cellStyle name="40% - Accent2" xfId="10" xr:uid="{00000000-0005-0000-0000-000007000000}"/>
    <cellStyle name="40% - Accent3" xfId="11" xr:uid="{00000000-0005-0000-0000-000008000000}"/>
    <cellStyle name="40% - Accent4" xfId="12" xr:uid="{00000000-0005-0000-0000-000009000000}"/>
    <cellStyle name="40% - Accent5" xfId="13" xr:uid="{00000000-0005-0000-0000-00000A000000}"/>
    <cellStyle name="40% - Accent6" xfId="14" xr:uid="{00000000-0005-0000-0000-00000B000000}"/>
    <cellStyle name="60% - Accent1" xfId="15" xr:uid="{00000000-0005-0000-0000-00000C000000}"/>
    <cellStyle name="60% - Accent2" xfId="16" xr:uid="{00000000-0005-0000-0000-00000D000000}"/>
    <cellStyle name="60% - Accent3" xfId="17" xr:uid="{00000000-0005-0000-0000-00000E000000}"/>
    <cellStyle name="60% - Accent4" xfId="18" xr:uid="{00000000-0005-0000-0000-00000F000000}"/>
    <cellStyle name="60% - Accent5" xfId="19" xr:uid="{00000000-0005-0000-0000-000010000000}"/>
    <cellStyle name="60% - Accent6" xfId="20" xr:uid="{00000000-0005-0000-0000-000011000000}"/>
    <cellStyle name="Accent1" xfId="21" xr:uid="{00000000-0005-0000-0000-000012000000}"/>
    <cellStyle name="Accent2" xfId="22" xr:uid="{00000000-0005-0000-0000-000013000000}"/>
    <cellStyle name="Accent3" xfId="2" xr:uid="{00000000-0005-0000-0000-000014000000}"/>
    <cellStyle name="Accent4" xfId="23" xr:uid="{00000000-0005-0000-0000-000015000000}"/>
    <cellStyle name="Accent5" xfId="24" xr:uid="{00000000-0005-0000-0000-000016000000}"/>
    <cellStyle name="Accent6" xfId="25" xr:uid="{00000000-0005-0000-0000-000017000000}"/>
    <cellStyle name="Bad" xfId="26" xr:uid="{00000000-0005-0000-0000-000018000000}"/>
    <cellStyle name="Buena 2" xfId="100" xr:uid="{00000000-0005-0000-0000-000019000000}"/>
    <cellStyle name="Calculation" xfId="27" xr:uid="{00000000-0005-0000-0000-00001A000000}"/>
    <cellStyle name="Calculation 2" xfId="28" xr:uid="{00000000-0005-0000-0000-00001B000000}"/>
    <cellStyle name="Cancel" xfId="29" xr:uid="{00000000-0005-0000-0000-00001C000000}"/>
    <cellStyle name="Cancel 2" xfId="30" xr:uid="{00000000-0005-0000-0000-00001D000000}"/>
    <cellStyle name="Cancel 3" xfId="31" xr:uid="{00000000-0005-0000-0000-00001E000000}"/>
    <cellStyle name="Cancel_Listado%20para%20Compra%20Corp(1)...DIGEMID%29%20-%20Para%20Entidades" xfId="32" xr:uid="{00000000-0005-0000-0000-00001F000000}"/>
    <cellStyle name="Celda de comprobación 2" xfId="102" xr:uid="{00000000-0005-0000-0000-000020000000}"/>
    <cellStyle name="Check Cell" xfId="33" xr:uid="{00000000-0005-0000-0000-000021000000}"/>
    <cellStyle name="Estilo 1" xfId="34" xr:uid="{00000000-0005-0000-0000-000022000000}"/>
    <cellStyle name="Euro" xfId="35" xr:uid="{00000000-0005-0000-0000-000023000000}"/>
    <cellStyle name="Explanatory Text" xfId="36" xr:uid="{00000000-0005-0000-0000-000024000000}"/>
    <cellStyle name="Good" xfId="37" xr:uid="{00000000-0005-0000-0000-000025000000}"/>
    <cellStyle name="Heading 1" xfId="38" xr:uid="{00000000-0005-0000-0000-000026000000}"/>
    <cellStyle name="Heading 2" xfId="39" xr:uid="{00000000-0005-0000-0000-000027000000}"/>
    <cellStyle name="Heading 3" xfId="40" xr:uid="{00000000-0005-0000-0000-000028000000}"/>
    <cellStyle name="Heading 4" xfId="41" xr:uid="{00000000-0005-0000-0000-000029000000}"/>
    <cellStyle name="Input" xfId="42" xr:uid="{00000000-0005-0000-0000-00002A000000}"/>
    <cellStyle name="Input 2" xfId="43" xr:uid="{00000000-0005-0000-0000-00002B000000}"/>
    <cellStyle name="Linked Cell" xfId="44" xr:uid="{00000000-0005-0000-0000-00002C000000}"/>
    <cellStyle name="Millares" xfId="113" builtinId="3"/>
    <cellStyle name="Millares 2" xfId="45" xr:uid="{00000000-0005-0000-0000-00002D000000}"/>
    <cellStyle name="Millares 2 2" xfId="46" xr:uid="{00000000-0005-0000-0000-00002E000000}"/>
    <cellStyle name="Millares 2 3" xfId="47" xr:uid="{00000000-0005-0000-0000-00002F000000}"/>
    <cellStyle name="Millares 3" xfId="48" xr:uid="{00000000-0005-0000-0000-000030000000}"/>
    <cellStyle name="Millares 3 2" xfId="49" xr:uid="{00000000-0005-0000-0000-000031000000}"/>
    <cellStyle name="Moneda 2" xfId="50" xr:uid="{00000000-0005-0000-0000-000032000000}"/>
    <cellStyle name="Normal" xfId="0" builtinId="0"/>
    <cellStyle name="Normal 10" xfId="51" xr:uid="{00000000-0005-0000-0000-000034000000}"/>
    <cellStyle name="Normal 11" xfId="52" xr:uid="{00000000-0005-0000-0000-000035000000}"/>
    <cellStyle name="Normal 12" xfId="53" xr:uid="{00000000-0005-0000-0000-000036000000}"/>
    <cellStyle name="Normal 13" xfId="54" xr:uid="{00000000-0005-0000-0000-000037000000}"/>
    <cellStyle name="Normal 14" xfId="55" xr:uid="{00000000-0005-0000-0000-000038000000}"/>
    <cellStyle name="Normal 15" xfId="56" xr:uid="{00000000-0005-0000-0000-000039000000}"/>
    <cellStyle name="Normal 16" xfId="57" xr:uid="{00000000-0005-0000-0000-00003A000000}"/>
    <cellStyle name="Normal 17" xfId="58" xr:uid="{00000000-0005-0000-0000-00003B000000}"/>
    <cellStyle name="Normal 17 2" xfId="59" xr:uid="{00000000-0005-0000-0000-00003C000000}"/>
    <cellStyle name="Normal 18" xfId="95" xr:uid="{00000000-0005-0000-0000-00003D000000}"/>
    <cellStyle name="Normal 18 2" xfId="98" xr:uid="{00000000-0005-0000-0000-00003E000000}"/>
    <cellStyle name="Normal 18 2 6" xfId="105" xr:uid="{00000000-0005-0000-0000-00003F000000}"/>
    <cellStyle name="Normal 19" xfId="101" xr:uid="{00000000-0005-0000-0000-000040000000}"/>
    <cellStyle name="Normal 19 2" xfId="109" xr:uid="{52CE1B43-5019-4DF6-81B5-4B64EBAE09A6}"/>
    <cellStyle name="Normal 2" xfId="1" xr:uid="{00000000-0005-0000-0000-000041000000}"/>
    <cellStyle name="Normal 2 2" xfId="60" xr:uid="{00000000-0005-0000-0000-000042000000}"/>
    <cellStyle name="Normal 2 3" xfId="61" xr:uid="{00000000-0005-0000-0000-000043000000}"/>
    <cellStyle name="Normal 2 4" xfId="62" xr:uid="{00000000-0005-0000-0000-000044000000}"/>
    <cellStyle name="Normal 2 5" xfId="63" xr:uid="{00000000-0005-0000-0000-000045000000}"/>
    <cellStyle name="Normal 2 6" xfId="64" xr:uid="{00000000-0005-0000-0000-000046000000}"/>
    <cellStyle name="Normal 2_CUADRO CONTROL FARMACIA" xfId="65" xr:uid="{00000000-0005-0000-0000-000047000000}"/>
    <cellStyle name="Normal 20" xfId="106" xr:uid="{00000000-0005-0000-0000-000048000000}"/>
    <cellStyle name="Normal 20 2" xfId="111" xr:uid="{D7FBD5A6-C80A-4475-9D3C-8E482AA4B407}"/>
    <cellStyle name="Normal 3" xfId="66" xr:uid="{00000000-0005-0000-0000-000049000000}"/>
    <cellStyle name="Normal 3 2" xfId="67" xr:uid="{00000000-0005-0000-0000-00004A000000}"/>
    <cellStyle name="Normal 3 2 2" xfId="97" xr:uid="{00000000-0005-0000-0000-00004B000000}"/>
    <cellStyle name="Normal 3 2 2 2" xfId="108" xr:uid="{0057510D-466D-4046-9165-778F473D73C7}"/>
    <cellStyle name="Normal 3 3" xfId="68" xr:uid="{00000000-0005-0000-0000-00004C000000}"/>
    <cellStyle name="Normal 3 3 2" xfId="69" xr:uid="{00000000-0005-0000-0000-00004D000000}"/>
    <cellStyle name="Normal 3 4" xfId="70" xr:uid="{00000000-0005-0000-0000-00004E000000}"/>
    <cellStyle name="Normal 3_Formato-CompraMedicamentos20120709" xfId="71" xr:uid="{00000000-0005-0000-0000-00004F000000}"/>
    <cellStyle name="Normal 4" xfId="72" xr:uid="{00000000-0005-0000-0000-000050000000}"/>
    <cellStyle name="Normal 4 2" xfId="73" xr:uid="{00000000-0005-0000-0000-000051000000}"/>
    <cellStyle name="Normal 4 2 6" xfId="103" xr:uid="{00000000-0005-0000-0000-000052000000}"/>
    <cellStyle name="Normal 4 2 6 2" xfId="110" xr:uid="{FF596E91-EEB8-4872-963F-EB27F03545AE}"/>
    <cellStyle name="Normal 4 3" xfId="94" xr:uid="{00000000-0005-0000-0000-000053000000}"/>
    <cellStyle name="Normal 4 3 2" xfId="96" xr:uid="{00000000-0005-0000-0000-000054000000}"/>
    <cellStyle name="Normal 4 3 2 2" xfId="99" xr:uid="{00000000-0005-0000-0000-000055000000}"/>
    <cellStyle name="Normal 4 3 2 2 4" xfId="104" xr:uid="{00000000-0005-0000-0000-000056000000}"/>
    <cellStyle name="Normal 4_Listado%20para%20Compra%20Corp(1)...DIGEMID%29%20-%20Para%20Entidades" xfId="74" xr:uid="{00000000-0005-0000-0000-000057000000}"/>
    <cellStyle name="Normal 5" xfId="75" xr:uid="{00000000-0005-0000-0000-000058000000}"/>
    <cellStyle name="Normal 5 2" xfId="76" xr:uid="{00000000-0005-0000-0000-000059000000}"/>
    <cellStyle name="Normal 5 3" xfId="77" xr:uid="{00000000-0005-0000-0000-00005A000000}"/>
    <cellStyle name="Normal 5 4" xfId="78" xr:uid="{00000000-0005-0000-0000-00005B000000}"/>
    <cellStyle name="Normal 5 5" xfId="79" xr:uid="{00000000-0005-0000-0000-00005C000000}"/>
    <cellStyle name="Normal 5_Listado%20para%20Compra%20Corp(1)...DIGEMID%29%20-%20Para%20Entidades" xfId="80" xr:uid="{00000000-0005-0000-0000-00005D000000}"/>
    <cellStyle name="Normal 6" xfId="81" xr:uid="{00000000-0005-0000-0000-00005E000000}"/>
    <cellStyle name="Normal 6 2" xfId="82" xr:uid="{00000000-0005-0000-0000-00005F000000}"/>
    <cellStyle name="Normal 6_CUADRO CONTROL FARMACIA" xfId="83" xr:uid="{00000000-0005-0000-0000-000060000000}"/>
    <cellStyle name="Normal 7" xfId="84" xr:uid="{00000000-0005-0000-0000-000061000000}"/>
    <cellStyle name="Normal 8" xfId="85" xr:uid="{00000000-0005-0000-0000-000062000000}"/>
    <cellStyle name="Normal 9" xfId="86" xr:uid="{00000000-0005-0000-0000-000063000000}"/>
    <cellStyle name="Note" xfId="87" xr:uid="{00000000-0005-0000-0000-000064000000}"/>
    <cellStyle name="Note 2" xfId="88" xr:uid="{00000000-0005-0000-0000-000065000000}"/>
    <cellStyle name="Output" xfId="89" xr:uid="{00000000-0005-0000-0000-000066000000}"/>
    <cellStyle name="Output 2" xfId="90" xr:uid="{00000000-0005-0000-0000-000067000000}"/>
    <cellStyle name="Porcentaje 2" xfId="107" xr:uid="{00000000-0005-0000-0000-000068000000}"/>
    <cellStyle name="Porcentaje 2 2" xfId="112" xr:uid="{65F3142D-6110-4824-AA4F-044BE40A1059}"/>
    <cellStyle name="Porcentual 2" xfId="91" xr:uid="{00000000-0005-0000-0000-000069000000}"/>
    <cellStyle name="Title" xfId="92" xr:uid="{00000000-0005-0000-0000-00006A000000}"/>
    <cellStyle name="Warning Text" xfId="93" xr:uid="{00000000-0005-0000-0000-00006B000000}"/>
  </cellStyles>
  <dxfs count="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00FF00"/>
      <color rgb="FF3333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ENARES\Programaci&#243;n\2020\Evaluaci&#243;n%20de%20Registro%20de%20Programaci&#243;n%202020-2021%2009.05.2019%20FINAL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ENARES\Programaci&#243;n\2020\Confirmaci&#243;n%20CODIGOS%20CUBSO%20-%20Productos%20Farmac&#233;uticos%20GENER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_EVOLUCION_VALORIZADA"/>
      <sheetName val="RESUMEN_VARIACION_VALORIZADA"/>
      <sheetName val="RESUMEN_VARIACION_ITEMS"/>
      <sheetName val="VALIDACION"/>
      <sheetName val="EVALUACION_PROGRAMACION"/>
      <sheetName val="BD_REQUERIDO"/>
      <sheetName val="LISTADO_PRELIM_APLICATIVO"/>
    </sheetNames>
    <sheetDataSet>
      <sheetData sheetId="0"/>
      <sheetData sheetId="1"/>
      <sheetData sheetId="2"/>
      <sheetData sheetId="3"/>
      <sheetData sheetId="4"/>
      <sheetData sheetId="5">
        <row r="4">
          <cell r="AS4" t="str">
            <v>TODO</v>
          </cell>
        </row>
        <row r="5">
          <cell r="AS5" t="str">
            <v>SI</v>
          </cell>
        </row>
        <row r="6">
          <cell r="AS6" t="str">
            <v>NO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ICAM_PROD_FARM"/>
      <sheetName val="BD"/>
      <sheetName val="REVI"/>
    </sheetNames>
    <sheetDataSet>
      <sheetData sheetId="0"/>
      <sheetData sheetId="1">
        <row r="4">
          <cell r="M4" t="str">
            <v>LEONEL SANCHEZ</v>
          </cell>
        </row>
        <row r="5">
          <cell r="M5" t="str">
            <v>MARIA ELENA CARRANZA</v>
          </cell>
        </row>
        <row r="6">
          <cell r="M6" t="str">
            <v>RAQUEL ALVA</v>
          </cell>
        </row>
        <row r="7">
          <cell r="M7" t="str">
            <v>SHARMEELY ARIZAGA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>
    <pageSetUpPr fitToPage="1"/>
  </sheetPr>
  <dimension ref="A1:G6"/>
  <sheetViews>
    <sheetView showGridLines="0" view="pageBreakPreview" zoomScaleNormal="100" zoomScaleSheetLayoutView="100" workbookViewId="0">
      <pane ySplit="4" topLeftCell="A5" activePane="bottomLeft" state="frozen"/>
      <selection activeCell="A6" sqref="A6"/>
      <selection pane="bottomLeft" activeCell="C20" sqref="C20"/>
    </sheetView>
  </sheetViews>
  <sheetFormatPr baseColWidth="10" defaultRowHeight="15"/>
  <cols>
    <col min="1" max="1" width="5.85546875" style="9" customWidth="1"/>
    <col min="2" max="2" width="10" style="9" customWidth="1"/>
    <col min="3" max="3" width="44.28515625" style="10" customWidth="1"/>
    <col min="4" max="5" width="12.85546875" style="9" customWidth="1"/>
    <col min="6" max="6" width="12.28515625" style="7" customWidth="1"/>
    <col min="7" max="7" width="4.28515625" style="9" customWidth="1"/>
    <col min="8" max="16384" width="11.42578125" style="7"/>
  </cols>
  <sheetData>
    <row r="1" spans="1:7" ht="23.25" customHeight="1">
      <c r="A1" s="144" t="s">
        <v>6</v>
      </c>
      <c r="B1" s="144"/>
      <c r="C1" s="144"/>
      <c r="D1" s="144"/>
      <c r="E1" s="144"/>
      <c r="F1" s="144"/>
      <c r="G1" s="37"/>
    </row>
    <row r="2" spans="1:7" ht="56.25" customHeight="1">
      <c r="A2" s="145" t="s">
        <v>413</v>
      </c>
      <c r="B2" s="145"/>
      <c r="C2" s="145"/>
      <c r="D2" s="145"/>
      <c r="E2" s="145"/>
      <c r="F2" s="145"/>
      <c r="G2" s="37"/>
    </row>
    <row r="3" spans="1:7" ht="21.75" thickBot="1">
      <c r="A3" s="66"/>
      <c r="B3" s="66"/>
      <c r="C3" s="67"/>
      <c r="D3" s="66"/>
      <c r="E3" s="66">
        <v>18</v>
      </c>
      <c r="F3" s="68">
        <v>17</v>
      </c>
      <c r="G3" s="8"/>
    </row>
    <row r="4" spans="1:7" s="6" customFormat="1" ht="26.25" thickBot="1">
      <c r="A4" s="133" t="s">
        <v>46</v>
      </c>
      <c r="B4" s="133" t="s">
        <v>5</v>
      </c>
      <c r="C4" s="133" t="s">
        <v>407</v>
      </c>
      <c r="D4" s="133" t="s">
        <v>45</v>
      </c>
      <c r="E4" s="133" t="s">
        <v>3</v>
      </c>
      <c r="F4" s="133" t="s">
        <v>1</v>
      </c>
      <c r="G4" s="69" t="s">
        <v>46</v>
      </c>
    </row>
    <row r="5" spans="1:7" s="4" customFormat="1" ht="23.25" customHeight="1">
      <c r="A5" s="134">
        <v>1</v>
      </c>
      <c r="B5" s="135" t="s">
        <v>205</v>
      </c>
      <c r="C5" s="136" t="s">
        <v>397</v>
      </c>
      <c r="D5" s="137">
        <v>55</v>
      </c>
      <c r="E5" s="138">
        <v>12</v>
      </c>
      <c r="F5" s="139">
        <f>'ANEXO 4'!K61</f>
        <v>727390</v>
      </c>
      <c r="G5" s="33">
        <v>1</v>
      </c>
    </row>
    <row r="6" spans="1:7">
      <c r="A6" s="140" t="s">
        <v>390</v>
      </c>
      <c r="B6" s="141"/>
      <c r="C6" s="141"/>
      <c r="D6" s="141"/>
      <c r="E6" s="142"/>
      <c r="F6" s="143">
        <f>F5</f>
        <v>727390</v>
      </c>
    </row>
  </sheetData>
  <sortState xmlns:xlrd2="http://schemas.microsoft.com/office/spreadsheetml/2017/richdata2" ref="B5:F5">
    <sortCondition ref="C5"/>
  </sortState>
  <mergeCells count="3">
    <mergeCell ref="A1:F1"/>
    <mergeCell ref="A2:F2"/>
    <mergeCell ref="A6:E6"/>
  </mergeCells>
  <conditionalFormatting sqref="D5">
    <cfRule type="cellIs" dxfId="6" priority="8" operator="equal">
      <formula>1</formula>
    </cfRule>
  </conditionalFormatting>
  <conditionalFormatting sqref="D5:F5">
    <cfRule type="cellIs" dxfId="5" priority="14" operator="equal">
      <formula>0</formula>
    </cfRule>
  </conditionalFormatting>
  <conditionalFormatting sqref="F6">
    <cfRule type="cellIs" dxfId="4" priority="1" operator="equal">
      <formula>0</formula>
    </cfRule>
  </conditionalFormatting>
  <pageMargins left="0.39370078740157483" right="0.39370078740157483" top="0.47244094488188981" bottom="1.0629921259842521" header="0.39370078740157483" footer="0.43307086614173229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DABAF-FFA2-486A-8B13-3379AF029B4D}">
  <sheetPr>
    <pageSetUpPr fitToPage="1"/>
  </sheetPr>
  <dimension ref="A1:S27"/>
  <sheetViews>
    <sheetView tabSelected="1" view="pageBreakPreview" zoomScale="85" zoomScaleNormal="100" zoomScaleSheetLayoutView="85" workbookViewId="0">
      <selection activeCell="D11" sqref="D11"/>
    </sheetView>
  </sheetViews>
  <sheetFormatPr baseColWidth="10" defaultRowHeight="15"/>
  <cols>
    <col min="1" max="1" width="20.28515625" customWidth="1"/>
    <col min="2" max="2" width="7.28515625" customWidth="1"/>
    <col min="3" max="3" width="13.140625" customWidth="1"/>
    <col min="4" max="4" width="41" customWidth="1"/>
    <col min="5" max="5" width="14.140625" customWidth="1"/>
    <col min="6" max="17" width="9.85546875" customWidth="1"/>
    <col min="18" max="18" width="15" customWidth="1"/>
  </cols>
  <sheetData>
    <row r="1" spans="1:19" ht="15.75">
      <c r="A1" s="100" t="s">
        <v>7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</row>
    <row r="2" spans="1:19" ht="50.25" customHeight="1">
      <c r="A2" s="101" t="s">
        <v>406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19" ht="15" customHeight="1">
      <c r="A3" s="102" t="s">
        <v>405</v>
      </c>
      <c r="B3" s="102" t="s">
        <v>47</v>
      </c>
      <c r="C3" s="102" t="s">
        <v>5</v>
      </c>
      <c r="D3" s="102" t="s">
        <v>407</v>
      </c>
      <c r="E3" s="102" t="s">
        <v>1</v>
      </c>
      <c r="F3" s="102" t="s">
        <v>10</v>
      </c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 t="s">
        <v>11</v>
      </c>
      <c r="S3" s="102" t="s">
        <v>12</v>
      </c>
    </row>
    <row r="4" spans="1:19" ht="27.75" customHeight="1">
      <c r="A4" s="102"/>
      <c r="B4" s="102"/>
      <c r="C4" s="102"/>
      <c r="D4" s="102"/>
      <c r="E4" s="102"/>
      <c r="F4" s="39" t="s">
        <v>13</v>
      </c>
      <c r="G4" s="39" t="s">
        <v>14</v>
      </c>
      <c r="H4" s="39" t="s">
        <v>15</v>
      </c>
      <c r="I4" s="39" t="s">
        <v>16</v>
      </c>
      <c r="J4" s="39" t="s">
        <v>17</v>
      </c>
      <c r="K4" s="39" t="s">
        <v>18</v>
      </c>
      <c r="L4" s="39" t="s">
        <v>19</v>
      </c>
      <c r="M4" s="39" t="s">
        <v>20</v>
      </c>
      <c r="N4" s="39" t="s">
        <v>21</v>
      </c>
      <c r="O4" s="39" t="s">
        <v>22</v>
      </c>
      <c r="P4" s="39" t="s">
        <v>23</v>
      </c>
      <c r="Q4" s="39" t="s">
        <v>24</v>
      </c>
      <c r="R4" s="102"/>
      <c r="S4" s="102"/>
    </row>
    <row r="5" spans="1:19" ht="33" customHeight="1">
      <c r="A5" s="82" t="s">
        <v>206</v>
      </c>
      <c r="B5" s="82">
        <v>1</v>
      </c>
      <c r="C5" s="82" t="s">
        <v>205</v>
      </c>
      <c r="D5" s="98" t="s">
        <v>397</v>
      </c>
      <c r="E5" s="93">
        <f>R5</f>
        <v>4000</v>
      </c>
      <c r="F5" s="97">
        <v>2500</v>
      </c>
      <c r="G5" s="97">
        <v>0</v>
      </c>
      <c r="H5" s="97">
        <v>0</v>
      </c>
      <c r="I5" s="97">
        <v>0</v>
      </c>
      <c r="J5" s="97">
        <v>500</v>
      </c>
      <c r="K5" s="97">
        <v>0</v>
      </c>
      <c r="L5" s="97">
        <v>0</v>
      </c>
      <c r="M5" s="97">
        <v>0</v>
      </c>
      <c r="N5" s="97">
        <v>500</v>
      </c>
      <c r="O5" s="97">
        <v>0</v>
      </c>
      <c r="P5" s="97">
        <v>500</v>
      </c>
      <c r="Q5" s="97">
        <v>0</v>
      </c>
      <c r="R5" s="93">
        <v>4000</v>
      </c>
      <c r="S5" s="94">
        <f>COUNTIF(F5:Q5,"&gt;0")</f>
        <v>4</v>
      </c>
    </row>
    <row r="6" spans="1:19" ht="33" customHeight="1">
      <c r="A6" s="82" t="s">
        <v>210</v>
      </c>
      <c r="B6" s="82">
        <v>1</v>
      </c>
      <c r="C6" s="82" t="s">
        <v>205</v>
      </c>
      <c r="D6" s="98" t="s">
        <v>397</v>
      </c>
      <c r="E6" s="93">
        <f t="shared" ref="E6:E26" si="0">R6</f>
        <v>1000</v>
      </c>
      <c r="F6" s="97">
        <v>1000</v>
      </c>
      <c r="G6" s="97">
        <v>0</v>
      </c>
      <c r="H6" s="97">
        <v>0</v>
      </c>
      <c r="I6" s="97">
        <v>0</v>
      </c>
      <c r="J6" s="97">
        <v>0</v>
      </c>
      <c r="K6" s="97">
        <v>0</v>
      </c>
      <c r="L6" s="97">
        <v>0</v>
      </c>
      <c r="M6" s="97">
        <v>0</v>
      </c>
      <c r="N6" s="97">
        <v>0</v>
      </c>
      <c r="O6" s="97">
        <v>0</v>
      </c>
      <c r="P6" s="97">
        <v>0</v>
      </c>
      <c r="Q6" s="97">
        <v>0</v>
      </c>
      <c r="R6" s="93">
        <v>1000</v>
      </c>
      <c r="S6" s="94">
        <f t="shared" ref="S6:S26" si="1">COUNTIF(F6:Q6,"&gt;0")</f>
        <v>1</v>
      </c>
    </row>
    <row r="7" spans="1:19" ht="33" customHeight="1">
      <c r="A7" s="82" t="s">
        <v>213</v>
      </c>
      <c r="B7" s="82">
        <v>1</v>
      </c>
      <c r="C7" s="82" t="s">
        <v>205</v>
      </c>
      <c r="D7" s="98" t="s">
        <v>397</v>
      </c>
      <c r="E7" s="93">
        <f t="shared" si="0"/>
        <v>11800</v>
      </c>
      <c r="F7" s="97">
        <v>3800</v>
      </c>
      <c r="G7" s="97">
        <v>1000</v>
      </c>
      <c r="H7" s="97">
        <v>1000</v>
      </c>
      <c r="I7" s="97">
        <v>1000</v>
      </c>
      <c r="J7" s="97">
        <v>1000</v>
      </c>
      <c r="K7" s="97">
        <v>3000</v>
      </c>
      <c r="L7" s="97">
        <v>1000</v>
      </c>
      <c r="M7" s="97">
        <v>0</v>
      </c>
      <c r="N7" s="97">
        <v>0</v>
      </c>
      <c r="O7" s="97">
        <v>0</v>
      </c>
      <c r="P7" s="97">
        <v>0</v>
      </c>
      <c r="Q7" s="97">
        <v>0</v>
      </c>
      <c r="R7" s="93">
        <v>11800</v>
      </c>
      <c r="S7" s="94">
        <f t="shared" si="1"/>
        <v>7</v>
      </c>
    </row>
    <row r="8" spans="1:19" ht="33" customHeight="1">
      <c r="A8" s="82" t="s">
        <v>218</v>
      </c>
      <c r="B8" s="82">
        <v>1</v>
      </c>
      <c r="C8" s="82" t="s">
        <v>205</v>
      </c>
      <c r="D8" s="98" t="s">
        <v>397</v>
      </c>
      <c r="E8" s="93">
        <f t="shared" si="0"/>
        <v>7250</v>
      </c>
      <c r="F8" s="97">
        <v>2250</v>
      </c>
      <c r="G8" s="97">
        <v>0</v>
      </c>
      <c r="H8" s="97">
        <v>0</v>
      </c>
      <c r="I8" s="97">
        <v>2000</v>
      </c>
      <c r="J8" s="97">
        <v>0</v>
      </c>
      <c r="K8" s="97">
        <v>0</v>
      </c>
      <c r="L8" s="97">
        <v>0</v>
      </c>
      <c r="M8" s="97">
        <v>2000</v>
      </c>
      <c r="N8" s="97">
        <v>0</v>
      </c>
      <c r="O8" s="97">
        <v>0</v>
      </c>
      <c r="P8" s="97">
        <v>1000</v>
      </c>
      <c r="Q8" s="97">
        <v>0</v>
      </c>
      <c r="R8" s="93">
        <v>7250</v>
      </c>
      <c r="S8" s="94">
        <f t="shared" si="1"/>
        <v>4</v>
      </c>
    </row>
    <row r="9" spans="1:19" ht="33" customHeight="1">
      <c r="A9" s="82" t="s">
        <v>221</v>
      </c>
      <c r="B9" s="82">
        <v>1</v>
      </c>
      <c r="C9" s="82" t="s">
        <v>205</v>
      </c>
      <c r="D9" s="98" t="s">
        <v>397</v>
      </c>
      <c r="E9" s="93">
        <f t="shared" si="0"/>
        <v>13000</v>
      </c>
      <c r="F9" s="97">
        <v>7000</v>
      </c>
      <c r="G9" s="97">
        <v>0</v>
      </c>
      <c r="H9" s="97">
        <v>0</v>
      </c>
      <c r="I9" s="97">
        <v>0</v>
      </c>
      <c r="J9" s="97">
        <v>0</v>
      </c>
      <c r="K9" s="97">
        <v>1000</v>
      </c>
      <c r="L9" s="97">
        <v>0</v>
      </c>
      <c r="M9" s="97">
        <v>5000</v>
      </c>
      <c r="N9" s="97">
        <v>0</v>
      </c>
      <c r="O9" s="97">
        <v>0</v>
      </c>
      <c r="P9" s="97">
        <v>0</v>
      </c>
      <c r="Q9" s="97">
        <v>0</v>
      </c>
      <c r="R9" s="93">
        <v>13000</v>
      </c>
      <c r="S9" s="94">
        <f t="shared" si="1"/>
        <v>3</v>
      </c>
    </row>
    <row r="10" spans="1:19" ht="33" customHeight="1">
      <c r="A10" s="82" t="s">
        <v>224</v>
      </c>
      <c r="B10" s="82">
        <v>1</v>
      </c>
      <c r="C10" s="82" t="s">
        <v>205</v>
      </c>
      <c r="D10" s="98" t="s">
        <v>397</v>
      </c>
      <c r="E10" s="93">
        <f t="shared" si="0"/>
        <v>11600</v>
      </c>
      <c r="F10" s="97">
        <v>10100</v>
      </c>
      <c r="G10" s="97">
        <v>0</v>
      </c>
      <c r="H10" s="97">
        <v>0</v>
      </c>
      <c r="I10" s="97">
        <v>0</v>
      </c>
      <c r="J10" s="97">
        <v>1500</v>
      </c>
      <c r="K10" s="97">
        <v>0</v>
      </c>
      <c r="L10" s="97">
        <v>0</v>
      </c>
      <c r="M10" s="97">
        <v>0</v>
      </c>
      <c r="N10" s="97">
        <v>0</v>
      </c>
      <c r="O10" s="97">
        <v>0</v>
      </c>
      <c r="P10" s="97">
        <v>0</v>
      </c>
      <c r="Q10" s="97">
        <v>0</v>
      </c>
      <c r="R10" s="93">
        <v>11600</v>
      </c>
      <c r="S10" s="94">
        <f t="shared" si="1"/>
        <v>2</v>
      </c>
    </row>
    <row r="11" spans="1:19" ht="33" customHeight="1">
      <c r="A11" s="82" t="s">
        <v>229</v>
      </c>
      <c r="B11" s="82">
        <v>1</v>
      </c>
      <c r="C11" s="82" t="s">
        <v>205</v>
      </c>
      <c r="D11" s="98" t="s">
        <v>397</v>
      </c>
      <c r="E11" s="93">
        <f t="shared" si="0"/>
        <v>3000</v>
      </c>
      <c r="F11" s="97">
        <v>3000</v>
      </c>
      <c r="G11" s="97">
        <v>0</v>
      </c>
      <c r="H11" s="97">
        <v>0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  <c r="N11" s="97">
        <v>0</v>
      </c>
      <c r="O11" s="97">
        <v>0</v>
      </c>
      <c r="P11" s="97">
        <v>0</v>
      </c>
      <c r="Q11" s="97">
        <v>0</v>
      </c>
      <c r="R11" s="93">
        <v>3000</v>
      </c>
      <c r="S11" s="94">
        <f t="shared" si="1"/>
        <v>1</v>
      </c>
    </row>
    <row r="12" spans="1:19" ht="33" customHeight="1">
      <c r="A12" s="82" t="s">
        <v>231</v>
      </c>
      <c r="B12" s="82">
        <v>1</v>
      </c>
      <c r="C12" s="82" t="s">
        <v>205</v>
      </c>
      <c r="D12" s="98" t="s">
        <v>397</v>
      </c>
      <c r="E12" s="93">
        <f t="shared" si="0"/>
        <v>65080</v>
      </c>
      <c r="F12" s="97">
        <v>20000</v>
      </c>
      <c r="G12" s="97">
        <v>15000</v>
      </c>
      <c r="H12" s="97">
        <v>0</v>
      </c>
      <c r="I12" s="97">
        <v>0</v>
      </c>
      <c r="J12" s="97">
        <v>10000</v>
      </c>
      <c r="K12" s="97">
        <v>80</v>
      </c>
      <c r="L12" s="97">
        <v>0</v>
      </c>
      <c r="M12" s="97">
        <v>10000</v>
      </c>
      <c r="N12" s="97">
        <v>0</v>
      </c>
      <c r="O12" s="97">
        <v>0</v>
      </c>
      <c r="P12" s="97">
        <v>10000</v>
      </c>
      <c r="Q12" s="97">
        <v>0</v>
      </c>
      <c r="R12" s="93">
        <v>65080</v>
      </c>
      <c r="S12" s="94">
        <f t="shared" si="1"/>
        <v>6</v>
      </c>
    </row>
    <row r="13" spans="1:19" ht="33" customHeight="1">
      <c r="A13" s="82" t="s">
        <v>236</v>
      </c>
      <c r="B13" s="82">
        <v>1</v>
      </c>
      <c r="C13" s="82" t="s">
        <v>205</v>
      </c>
      <c r="D13" s="98" t="s">
        <v>397</v>
      </c>
      <c r="E13" s="93">
        <f t="shared" si="0"/>
        <v>32500</v>
      </c>
      <c r="F13" s="97">
        <v>17000</v>
      </c>
      <c r="G13" s="97">
        <v>0</v>
      </c>
      <c r="H13" s="97">
        <v>0</v>
      </c>
      <c r="I13" s="97">
        <v>4500</v>
      </c>
      <c r="J13" s="97">
        <v>0</v>
      </c>
      <c r="K13" s="97">
        <v>6000</v>
      </c>
      <c r="L13" s="97">
        <v>2500</v>
      </c>
      <c r="M13" s="97">
        <v>0</v>
      </c>
      <c r="N13" s="97">
        <v>0</v>
      </c>
      <c r="O13" s="97">
        <v>2500</v>
      </c>
      <c r="P13" s="97">
        <v>0</v>
      </c>
      <c r="Q13" s="97">
        <v>0</v>
      </c>
      <c r="R13" s="93">
        <v>32500</v>
      </c>
      <c r="S13" s="94">
        <f t="shared" si="1"/>
        <v>5</v>
      </c>
    </row>
    <row r="14" spans="1:19" ht="33" customHeight="1">
      <c r="A14" s="82" t="s">
        <v>245</v>
      </c>
      <c r="B14" s="82">
        <v>1</v>
      </c>
      <c r="C14" s="82" t="s">
        <v>205</v>
      </c>
      <c r="D14" s="98" t="s">
        <v>397</v>
      </c>
      <c r="E14" s="93">
        <f t="shared" si="0"/>
        <v>45000</v>
      </c>
      <c r="F14" s="97">
        <v>25000</v>
      </c>
      <c r="G14" s="97">
        <v>0</v>
      </c>
      <c r="H14" s="97">
        <v>0</v>
      </c>
      <c r="I14" s="97">
        <v>0</v>
      </c>
      <c r="J14" s="97">
        <v>5000</v>
      </c>
      <c r="K14" s="97">
        <v>10000</v>
      </c>
      <c r="L14" s="97">
        <v>0</v>
      </c>
      <c r="M14" s="97">
        <v>0</v>
      </c>
      <c r="N14" s="97">
        <v>5000</v>
      </c>
      <c r="O14" s="97">
        <v>0</v>
      </c>
      <c r="P14" s="97">
        <v>0</v>
      </c>
      <c r="Q14" s="97">
        <v>0</v>
      </c>
      <c r="R14" s="93">
        <v>45000</v>
      </c>
      <c r="S14" s="94">
        <f t="shared" si="1"/>
        <v>4</v>
      </c>
    </row>
    <row r="15" spans="1:19" ht="33" customHeight="1">
      <c r="A15" s="82" t="s">
        <v>248</v>
      </c>
      <c r="B15" s="82">
        <v>1</v>
      </c>
      <c r="C15" s="82" t="s">
        <v>205</v>
      </c>
      <c r="D15" s="98" t="s">
        <v>397</v>
      </c>
      <c r="E15" s="93">
        <f t="shared" si="0"/>
        <v>105360</v>
      </c>
      <c r="F15" s="97">
        <v>24000</v>
      </c>
      <c r="G15" s="97">
        <v>2560</v>
      </c>
      <c r="H15" s="97">
        <v>15000</v>
      </c>
      <c r="I15" s="97">
        <v>800</v>
      </c>
      <c r="J15" s="97">
        <v>17000</v>
      </c>
      <c r="K15" s="97">
        <v>0</v>
      </c>
      <c r="L15" s="97">
        <v>15000</v>
      </c>
      <c r="M15" s="97">
        <v>0</v>
      </c>
      <c r="N15" s="97">
        <v>16000</v>
      </c>
      <c r="O15" s="97">
        <v>0</v>
      </c>
      <c r="P15" s="97">
        <v>15000</v>
      </c>
      <c r="Q15" s="97">
        <v>0</v>
      </c>
      <c r="R15" s="93">
        <v>105360</v>
      </c>
      <c r="S15" s="94">
        <f t="shared" si="1"/>
        <v>8</v>
      </c>
    </row>
    <row r="16" spans="1:19" ht="33" customHeight="1">
      <c r="A16" s="82" t="s">
        <v>258</v>
      </c>
      <c r="B16" s="82">
        <v>1</v>
      </c>
      <c r="C16" s="82" t="s">
        <v>205</v>
      </c>
      <c r="D16" s="98" t="s">
        <v>397</v>
      </c>
      <c r="E16" s="93">
        <f t="shared" si="0"/>
        <v>115000</v>
      </c>
      <c r="F16" s="97">
        <v>5000</v>
      </c>
      <c r="G16" s="97">
        <v>40000</v>
      </c>
      <c r="H16" s="97">
        <v>5000</v>
      </c>
      <c r="I16" s="97">
        <v>0</v>
      </c>
      <c r="J16" s="97">
        <v>10000</v>
      </c>
      <c r="K16" s="97">
        <v>0</v>
      </c>
      <c r="L16" s="97">
        <v>5000</v>
      </c>
      <c r="M16" s="97">
        <v>0</v>
      </c>
      <c r="N16" s="97">
        <v>45000</v>
      </c>
      <c r="O16" s="97">
        <v>0</v>
      </c>
      <c r="P16" s="97">
        <v>5000</v>
      </c>
      <c r="Q16" s="97">
        <v>0</v>
      </c>
      <c r="R16" s="93">
        <v>115000</v>
      </c>
      <c r="S16" s="94">
        <f t="shared" si="1"/>
        <v>7</v>
      </c>
    </row>
    <row r="17" spans="1:19" ht="33" customHeight="1">
      <c r="A17" s="82" t="s">
        <v>414</v>
      </c>
      <c r="B17" s="82">
        <v>1</v>
      </c>
      <c r="C17" s="82" t="s">
        <v>205</v>
      </c>
      <c r="D17" s="98" t="s">
        <v>397</v>
      </c>
      <c r="E17" s="93">
        <v>53800</v>
      </c>
      <c r="F17" s="97">
        <v>22800</v>
      </c>
      <c r="G17" s="97">
        <v>1000</v>
      </c>
      <c r="H17" s="97">
        <v>1000</v>
      </c>
      <c r="I17" s="97">
        <v>11000</v>
      </c>
      <c r="J17" s="97">
        <v>1000</v>
      </c>
      <c r="K17" s="97">
        <v>1000</v>
      </c>
      <c r="L17" s="97">
        <v>11000</v>
      </c>
      <c r="M17" s="97">
        <v>1000</v>
      </c>
      <c r="N17" s="97">
        <v>1000</v>
      </c>
      <c r="O17" s="97">
        <v>1000</v>
      </c>
      <c r="P17" s="97">
        <v>1000</v>
      </c>
      <c r="Q17" s="97">
        <v>1000</v>
      </c>
      <c r="R17" s="93">
        <v>51800</v>
      </c>
      <c r="S17" s="94">
        <f t="shared" si="1"/>
        <v>12</v>
      </c>
    </row>
    <row r="18" spans="1:19" ht="33" customHeight="1">
      <c r="A18" s="82" t="s">
        <v>410</v>
      </c>
      <c r="B18" s="82">
        <v>1</v>
      </c>
      <c r="C18" s="82" t="s">
        <v>205</v>
      </c>
      <c r="D18" s="98" t="s">
        <v>397</v>
      </c>
      <c r="E18" s="93">
        <f t="shared" si="0"/>
        <v>10000</v>
      </c>
      <c r="F18" s="97">
        <v>500</v>
      </c>
      <c r="G18" s="97">
        <v>3000</v>
      </c>
      <c r="H18" s="97">
        <v>0</v>
      </c>
      <c r="I18" s="97">
        <v>0</v>
      </c>
      <c r="J18" s="97">
        <v>0</v>
      </c>
      <c r="K18" s="97">
        <v>3500</v>
      </c>
      <c r="L18" s="97">
        <v>0</v>
      </c>
      <c r="M18" s="97">
        <v>0</v>
      </c>
      <c r="N18" s="97">
        <v>0</v>
      </c>
      <c r="O18" s="97">
        <v>3000</v>
      </c>
      <c r="P18" s="97">
        <v>0</v>
      </c>
      <c r="Q18" s="97">
        <v>0</v>
      </c>
      <c r="R18" s="93">
        <v>10000</v>
      </c>
      <c r="S18" s="94">
        <f t="shared" si="1"/>
        <v>4</v>
      </c>
    </row>
    <row r="19" spans="1:19" ht="33" customHeight="1">
      <c r="A19" s="82" t="s">
        <v>266</v>
      </c>
      <c r="B19" s="82">
        <v>1</v>
      </c>
      <c r="C19" s="82" t="s">
        <v>205</v>
      </c>
      <c r="D19" s="98" t="s">
        <v>397</v>
      </c>
      <c r="E19" s="93">
        <f t="shared" si="0"/>
        <v>27500</v>
      </c>
      <c r="F19" s="97">
        <v>14500</v>
      </c>
      <c r="G19" s="97">
        <v>0</v>
      </c>
      <c r="H19" s="97">
        <v>0</v>
      </c>
      <c r="I19" s="97">
        <v>0</v>
      </c>
      <c r="J19" s="97">
        <v>10000</v>
      </c>
      <c r="K19" s="97">
        <v>2500</v>
      </c>
      <c r="L19" s="97">
        <v>0</v>
      </c>
      <c r="M19" s="97">
        <v>0</v>
      </c>
      <c r="N19" s="97">
        <v>0</v>
      </c>
      <c r="O19" s="97">
        <v>500</v>
      </c>
      <c r="P19" s="97">
        <v>0</v>
      </c>
      <c r="Q19" s="97">
        <v>0</v>
      </c>
      <c r="R19" s="93">
        <v>27500</v>
      </c>
      <c r="S19" s="94">
        <f t="shared" si="1"/>
        <v>4</v>
      </c>
    </row>
    <row r="20" spans="1:19" ht="33" customHeight="1">
      <c r="A20" s="82" t="s">
        <v>272</v>
      </c>
      <c r="B20" s="82">
        <v>1</v>
      </c>
      <c r="C20" s="82" t="s">
        <v>205</v>
      </c>
      <c r="D20" s="98" t="s">
        <v>397</v>
      </c>
      <c r="E20" s="93">
        <f t="shared" si="0"/>
        <v>5000</v>
      </c>
      <c r="F20" s="97">
        <v>5000</v>
      </c>
      <c r="G20" s="97">
        <v>0</v>
      </c>
      <c r="H20" s="97">
        <v>0</v>
      </c>
      <c r="I20" s="97">
        <v>0</v>
      </c>
      <c r="J20" s="97">
        <v>0</v>
      </c>
      <c r="K20" s="97">
        <v>0</v>
      </c>
      <c r="L20" s="97">
        <v>0</v>
      </c>
      <c r="M20" s="97">
        <v>0</v>
      </c>
      <c r="N20" s="97">
        <v>0</v>
      </c>
      <c r="O20" s="97">
        <v>0</v>
      </c>
      <c r="P20" s="97">
        <v>0</v>
      </c>
      <c r="Q20" s="97">
        <v>0</v>
      </c>
      <c r="R20" s="93">
        <v>5000</v>
      </c>
      <c r="S20" s="94">
        <f t="shared" si="1"/>
        <v>1</v>
      </c>
    </row>
    <row r="21" spans="1:19" ht="33" customHeight="1">
      <c r="A21" s="82" t="s">
        <v>275</v>
      </c>
      <c r="B21" s="82">
        <v>1</v>
      </c>
      <c r="C21" s="82" t="s">
        <v>205</v>
      </c>
      <c r="D21" s="98" t="s">
        <v>397</v>
      </c>
      <c r="E21" s="93">
        <f t="shared" si="0"/>
        <v>36000</v>
      </c>
      <c r="F21" s="97">
        <v>6000</v>
      </c>
      <c r="G21" s="97">
        <v>0</v>
      </c>
      <c r="H21" s="97">
        <v>6000</v>
      </c>
      <c r="I21" s="97">
        <v>0</v>
      </c>
      <c r="J21" s="97">
        <v>6000</v>
      </c>
      <c r="K21" s="97">
        <v>0</v>
      </c>
      <c r="L21" s="97">
        <v>6000</v>
      </c>
      <c r="M21" s="97">
        <v>0</v>
      </c>
      <c r="N21" s="97">
        <v>6000</v>
      </c>
      <c r="O21" s="97">
        <v>0</v>
      </c>
      <c r="P21" s="97">
        <v>6000</v>
      </c>
      <c r="Q21" s="97">
        <v>0</v>
      </c>
      <c r="R21" s="93">
        <v>36000</v>
      </c>
      <c r="S21" s="94">
        <f t="shared" si="1"/>
        <v>6</v>
      </c>
    </row>
    <row r="22" spans="1:19" ht="33" customHeight="1">
      <c r="A22" s="82" t="s">
        <v>277</v>
      </c>
      <c r="B22" s="82">
        <v>1</v>
      </c>
      <c r="C22" s="82" t="s">
        <v>205</v>
      </c>
      <c r="D22" s="98" t="s">
        <v>397</v>
      </c>
      <c r="E22" s="93">
        <f t="shared" si="0"/>
        <v>10500</v>
      </c>
      <c r="F22" s="97">
        <v>500</v>
      </c>
      <c r="G22" s="97">
        <v>0</v>
      </c>
      <c r="H22" s="97">
        <v>10000</v>
      </c>
      <c r="I22" s="97">
        <v>0</v>
      </c>
      <c r="J22" s="97">
        <v>0</v>
      </c>
      <c r="K22" s="97">
        <v>0</v>
      </c>
      <c r="L22" s="97">
        <v>0</v>
      </c>
      <c r="M22" s="97">
        <v>0</v>
      </c>
      <c r="N22" s="97">
        <v>0</v>
      </c>
      <c r="O22" s="97">
        <v>0</v>
      </c>
      <c r="P22" s="97">
        <v>0</v>
      </c>
      <c r="Q22" s="97">
        <v>0</v>
      </c>
      <c r="R22" s="93">
        <v>10500</v>
      </c>
      <c r="S22" s="94">
        <f t="shared" si="1"/>
        <v>2</v>
      </c>
    </row>
    <row r="23" spans="1:19" ht="33" customHeight="1">
      <c r="A23" s="82" t="s">
        <v>281</v>
      </c>
      <c r="B23" s="82">
        <v>1</v>
      </c>
      <c r="C23" s="82" t="s">
        <v>205</v>
      </c>
      <c r="D23" s="98" t="s">
        <v>397</v>
      </c>
      <c r="E23" s="93">
        <f t="shared" si="0"/>
        <v>111500</v>
      </c>
      <c r="F23" s="97">
        <v>56500</v>
      </c>
      <c r="G23" s="97">
        <v>0</v>
      </c>
      <c r="H23" s="97">
        <v>5000</v>
      </c>
      <c r="I23" s="97">
        <v>0</v>
      </c>
      <c r="J23" s="97">
        <v>0</v>
      </c>
      <c r="K23" s="97">
        <v>50000</v>
      </c>
      <c r="L23" s="97">
        <v>0</v>
      </c>
      <c r="M23" s="97">
        <v>0</v>
      </c>
      <c r="N23" s="97">
        <v>0</v>
      </c>
      <c r="O23" s="97">
        <v>0</v>
      </c>
      <c r="P23" s="97">
        <v>0</v>
      </c>
      <c r="Q23" s="97">
        <v>0</v>
      </c>
      <c r="R23" s="93">
        <v>111500</v>
      </c>
      <c r="S23" s="94">
        <f t="shared" si="1"/>
        <v>3</v>
      </c>
    </row>
    <row r="24" spans="1:19" ht="33" customHeight="1">
      <c r="A24" s="82" t="s">
        <v>286</v>
      </c>
      <c r="B24" s="82">
        <v>1</v>
      </c>
      <c r="C24" s="82" t="s">
        <v>205</v>
      </c>
      <c r="D24" s="98" t="s">
        <v>397</v>
      </c>
      <c r="E24" s="93">
        <f t="shared" si="0"/>
        <v>41000</v>
      </c>
      <c r="F24" s="97">
        <v>12000</v>
      </c>
      <c r="G24" s="97">
        <v>1000</v>
      </c>
      <c r="H24" s="97">
        <v>1000</v>
      </c>
      <c r="I24" s="97">
        <v>1000</v>
      </c>
      <c r="J24" s="97">
        <v>11000</v>
      </c>
      <c r="K24" s="97">
        <v>0</v>
      </c>
      <c r="L24" s="97">
        <v>2000</v>
      </c>
      <c r="M24" s="97">
        <v>0</v>
      </c>
      <c r="N24" s="97">
        <v>11000</v>
      </c>
      <c r="O24" s="97">
        <v>1000</v>
      </c>
      <c r="P24" s="97">
        <v>1000</v>
      </c>
      <c r="Q24" s="97">
        <v>0</v>
      </c>
      <c r="R24" s="93">
        <v>41000</v>
      </c>
      <c r="S24" s="94">
        <f t="shared" si="1"/>
        <v>9</v>
      </c>
    </row>
    <row r="25" spans="1:19" ht="33" customHeight="1">
      <c r="A25" s="82" t="s">
        <v>292</v>
      </c>
      <c r="B25" s="82">
        <v>1</v>
      </c>
      <c r="C25" s="82" t="s">
        <v>205</v>
      </c>
      <c r="D25" s="98" t="s">
        <v>397</v>
      </c>
      <c r="E25" s="93">
        <f t="shared" si="0"/>
        <v>2500</v>
      </c>
      <c r="F25" s="97">
        <v>2500</v>
      </c>
      <c r="G25" s="97">
        <v>0</v>
      </c>
      <c r="H25" s="97">
        <v>0</v>
      </c>
      <c r="I25" s="97">
        <v>0</v>
      </c>
      <c r="J25" s="97">
        <v>0</v>
      </c>
      <c r="K25" s="97">
        <v>0</v>
      </c>
      <c r="L25" s="97">
        <v>0</v>
      </c>
      <c r="M25" s="97">
        <v>0</v>
      </c>
      <c r="N25" s="97">
        <v>0</v>
      </c>
      <c r="O25" s="97">
        <v>0</v>
      </c>
      <c r="P25" s="97">
        <v>0</v>
      </c>
      <c r="Q25" s="97">
        <v>0</v>
      </c>
      <c r="R25" s="93">
        <v>2500</v>
      </c>
      <c r="S25" s="94">
        <f t="shared" si="1"/>
        <v>1</v>
      </c>
    </row>
    <row r="26" spans="1:19" ht="33" customHeight="1">
      <c r="A26" s="82" t="s">
        <v>265</v>
      </c>
      <c r="B26" s="82">
        <v>1</v>
      </c>
      <c r="C26" s="82" t="s">
        <v>205</v>
      </c>
      <c r="D26" s="98" t="s">
        <v>397</v>
      </c>
      <c r="E26" s="93">
        <f t="shared" si="0"/>
        <v>15000</v>
      </c>
      <c r="F26" s="97">
        <v>5000</v>
      </c>
      <c r="G26" s="97">
        <v>0</v>
      </c>
      <c r="H26" s="97">
        <v>0</v>
      </c>
      <c r="I26" s="97">
        <v>0</v>
      </c>
      <c r="J26" s="97">
        <v>5000</v>
      </c>
      <c r="K26" s="97">
        <v>0</v>
      </c>
      <c r="L26" s="97">
        <v>0</v>
      </c>
      <c r="M26" s="97">
        <v>0</v>
      </c>
      <c r="N26" s="97">
        <v>5000</v>
      </c>
      <c r="O26" s="97">
        <v>0</v>
      </c>
      <c r="P26" s="97">
        <v>0</v>
      </c>
      <c r="Q26" s="97">
        <v>0</v>
      </c>
      <c r="R26" s="93">
        <v>15000</v>
      </c>
      <c r="S26" s="94">
        <f t="shared" si="1"/>
        <v>3</v>
      </c>
    </row>
    <row r="27" spans="1:19" ht="24" customHeight="1">
      <c r="A27" s="99" t="s">
        <v>390</v>
      </c>
      <c r="B27" s="99"/>
      <c r="C27" s="99"/>
      <c r="D27" s="99"/>
      <c r="E27" s="95">
        <f>SUM(E5:E26)</f>
        <v>727390</v>
      </c>
      <c r="F27" s="95">
        <f t="shared" ref="F27:R27" si="2">SUM(F5:F26)</f>
        <v>245950</v>
      </c>
      <c r="G27" s="95">
        <f t="shared" si="2"/>
        <v>63560</v>
      </c>
      <c r="H27" s="95">
        <f t="shared" si="2"/>
        <v>44000</v>
      </c>
      <c r="I27" s="95">
        <f t="shared" si="2"/>
        <v>20300</v>
      </c>
      <c r="J27" s="95">
        <f t="shared" si="2"/>
        <v>78000</v>
      </c>
      <c r="K27" s="95">
        <f t="shared" si="2"/>
        <v>77080</v>
      </c>
      <c r="L27" s="95">
        <f t="shared" si="2"/>
        <v>42500</v>
      </c>
      <c r="M27" s="95">
        <f t="shared" si="2"/>
        <v>18000</v>
      </c>
      <c r="N27" s="95">
        <f t="shared" si="2"/>
        <v>89500</v>
      </c>
      <c r="O27" s="95">
        <f t="shared" si="2"/>
        <v>8000</v>
      </c>
      <c r="P27" s="95">
        <f t="shared" si="2"/>
        <v>39500</v>
      </c>
      <c r="Q27" s="95">
        <f t="shared" si="2"/>
        <v>1000</v>
      </c>
      <c r="R27" s="95">
        <f t="shared" si="2"/>
        <v>725390</v>
      </c>
    </row>
  </sheetData>
  <autoFilter ref="A4:S27" xr:uid="{00000000-0001-0000-0100-000000000000}"/>
  <mergeCells count="11">
    <mergeCell ref="A27:D27"/>
    <mergeCell ref="A1:S1"/>
    <mergeCell ref="A2:S2"/>
    <mergeCell ref="A3:A4"/>
    <mergeCell ref="B3:B4"/>
    <mergeCell ref="C3:C4"/>
    <mergeCell ref="D3:D4"/>
    <mergeCell ref="E3:E4"/>
    <mergeCell ref="F3:Q3"/>
    <mergeCell ref="R3:R4"/>
    <mergeCell ref="S3:S4"/>
  </mergeCells>
  <pageMargins left="0.59055118110236227" right="0.59055118110236227" top="0.39370078740157483" bottom="1.1023622047244095" header="0.31496062992125984" footer="0.31496062992125984"/>
  <pageSetup scale="52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6">
    <pageSetUpPr fitToPage="1"/>
  </sheetPr>
  <dimension ref="A1:T88"/>
  <sheetViews>
    <sheetView view="pageBreakPreview" zoomScaleNormal="100" zoomScaleSheetLayoutView="100" workbookViewId="0">
      <pane ySplit="5" topLeftCell="A6" activePane="bottomLeft" state="frozen"/>
      <selection activeCell="A6" sqref="A6"/>
      <selection pane="bottomLeft" activeCell="D4" sqref="D4:D5"/>
    </sheetView>
  </sheetViews>
  <sheetFormatPr baseColWidth="10" defaultRowHeight="15"/>
  <cols>
    <col min="1" max="1" width="13.5703125" style="11" customWidth="1"/>
    <col min="2" max="2" width="6.42578125" style="11" bestFit="1" customWidth="1"/>
    <col min="3" max="3" width="9.140625" style="11" customWidth="1"/>
    <col min="4" max="4" width="37.7109375" style="13" customWidth="1"/>
    <col min="5" max="5" width="11.7109375" style="12" bestFit="1" customWidth="1"/>
    <col min="6" max="6" width="11.140625" style="12" bestFit="1" customWidth="1"/>
    <col min="7" max="11" width="9.85546875" style="12" bestFit="1" customWidth="1"/>
    <col min="12" max="12" width="11.140625" style="12" bestFit="1" customWidth="1"/>
    <col min="13" max="17" width="9.85546875" style="12" bestFit="1" customWidth="1"/>
    <col min="18" max="18" width="11.42578125" style="12" bestFit="1" customWidth="1"/>
    <col min="19" max="19" width="8.7109375" style="12" bestFit="1" customWidth="1"/>
    <col min="20" max="16384" width="11.42578125" style="12"/>
  </cols>
  <sheetData>
    <row r="1" spans="1:20" ht="15.75">
      <c r="A1" s="100" t="s">
        <v>8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</row>
    <row r="2" spans="1:20" ht="31.5" customHeight="1">
      <c r="A2" s="101" t="s">
        <v>400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20">
      <c r="A3" s="23"/>
      <c r="B3" s="23"/>
      <c r="C3" s="6"/>
      <c r="D3" s="42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20" s="6" customFormat="1" ht="16.5" customHeight="1">
      <c r="A4" s="109" t="s">
        <v>9</v>
      </c>
      <c r="B4" s="109" t="s">
        <v>47</v>
      </c>
      <c r="C4" s="109" t="s">
        <v>5</v>
      </c>
      <c r="D4" s="109" t="s">
        <v>407</v>
      </c>
      <c r="E4" s="109" t="s">
        <v>1</v>
      </c>
      <c r="F4" s="106" t="s">
        <v>10</v>
      </c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8"/>
      <c r="R4" s="109" t="s">
        <v>11</v>
      </c>
      <c r="S4" s="109" t="s">
        <v>12</v>
      </c>
    </row>
    <row r="5" spans="1:20" s="22" customFormat="1" ht="12">
      <c r="A5" s="110"/>
      <c r="B5" s="110"/>
      <c r="C5" s="110"/>
      <c r="D5" s="110"/>
      <c r="E5" s="110"/>
      <c r="F5" s="39" t="s">
        <v>13</v>
      </c>
      <c r="G5" s="39" t="s">
        <v>14</v>
      </c>
      <c r="H5" s="39" t="s">
        <v>15</v>
      </c>
      <c r="I5" s="39" t="s">
        <v>16</v>
      </c>
      <c r="J5" s="39" t="s">
        <v>17</v>
      </c>
      <c r="K5" s="39" t="s">
        <v>18</v>
      </c>
      <c r="L5" s="39" t="s">
        <v>19</v>
      </c>
      <c r="M5" s="39" t="s">
        <v>20</v>
      </c>
      <c r="N5" s="39" t="s">
        <v>21</v>
      </c>
      <c r="O5" s="39" t="s">
        <v>22</v>
      </c>
      <c r="P5" s="39" t="s">
        <v>23</v>
      </c>
      <c r="Q5" s="39" t="s">
        <v>24</v>
      </c>
      <c r="R5" s="110"/>
      <c r="S5" s="110"/>
    </row>
    <row r="6" spans="1:20" s="22" customFormat="1" ht="24.75" customHeight="1">
      <c r="A6" s="70" t="s">
        <v>49</v>
      </c>
      <c r="B6" s="82">
        <v>1</v>
      </c>
      <c r="C6" s="71" t="s">
        <v>205</v>
      </c>
      <c r="D6" s="57" t="s">
        <v>397</v>
      </c>
      <c r="E6" s="72">
        <f>'ANEXO 4'!K61</f>
        <v>727390</v>
      </c>
      <c r="F6" s="72">
        <f>'ANEXO 4'!L61</f>
        <v>245950</v>
      </c>
      <c r="G6" s="72">
        <f>'ANEXO 4'!M61</f>
        <v>63560</v>
      </c>
      <c r="H6" s="72">
        <f>'ANEXO 4'!N61</f>
        <v>44000</v>
      </c>
      <c r="I6" s="72">
        <f>'ANEXO 4'!O61</f>
        <v>20300</v>
      </c>
      <c r="J6" s="72">
        <f>'ANEXO 4'!P61</f>
        <v>78000</v>
      </c>
      <c r="K6" s="72">
        <f>'ANEXO 4'!Q61</f>
        <v>77080</v>
      </c>
      <c r="L6" s="72">
        <f>'ANEXO 4'!R61</f>
        <v>42500</v>
      </c>
      <c r="M6" s="72">
        <f>'ANEXO 4'!S61</f>
        <v>18000</v>
      </c>
      <c r="N6" s="72">
        <f>'ANEXO 4'!T61</f>
        <v>89500</v>
      </c>
      <c r="O6" s="72">
        <f>'ANEXO 4'!U61</f>
        <v>8000</v>
      </c>
      <c r="P6" s="72">
        <f>'ANEXO 4'!V61</f>
        <v>39500</v>
      </c>
      <c r="Q6" s="72">
        <f>'ANEXO 4'!W61</f>
        <v>1000</v>
      </c>
      <c r="R6" s="72">
        <f>SUM(F6:Q6)</f>
        <v>727390</v>
      </c>
      <c r="S6" s="73">
        <v>12</v>
      </c>
      <c r="T6" s="40"/>
    </row>
    <row r="7" spans="1:20" ht="15" customHeight="1">
      <c r="A7" s="103" t="s">
        <v>390</v>
      </c>
      <c r="B7" s="104"/>
      <c r="C7" s="104"/>
      <c r="D7" s="105"/>
      <c r="E7" s="74">
        <f>E6</f>
        <v>727390</v>
      </c>
      <c r="F7" s="74">
        <f t="shared" ref="F7:R7" si="0">F6</f>
        <v>245950</v>
      </c>
      <c r="G7" s="74">
        <f t="shared" si="0"/>
        <v>63560</v>
      </c>
      <c r="H7" s="74">
        <f t="shared" si="0"/>
        <v>44000</v>
      </c>
      <c r="I7" s="74">
        <f t="shared" si="0"/>
        <v>20300</v>
      </c>
      <c r="J7" s="74">
        <f t="shared" si="0"/>
        <v>78000</v>
      </c>
      <c r="K7" s="74">
        <f t="shared" si="0"/>
        <v>77080</v>
      </c>
      <c r="L7" s="74">
        <f t="shared" si="0"/>
        <v>42500</v>
      </c>
      <c r="M7" s="74">
        <f t="shared" si="0"/>
        <v>18000</v>
      </c>
      <c r="N7" s="74">
        <f t="shared" si="0"/>
        <v>89500</v>
      </c>
      <c r="O7" s="74">
        <f t="shared" si="0"/>
        <v>8000</v>
      </c>
      <c r="P7" s="74">
        <f t="shared" si="0"/>
        <v>39500</v>
      </c>
      <c r="Q7" s="74">
        <f t="shared" si="0"/>
        <v>1000</v>
      </c>
      <c r="R7" s="74">
        <f t="shared" si="0"/>
        <v>727390</v>
      </c>
      <c r="S7" s="73"/>
    </row>
    <row r="8" spans="1:20" ht="15" customHeight="1">
      <c r="A8" s="21"/>
      <c r="B8" s="17"/>
      <c r="C8" s="17"/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20"/>
    </row>
    <row r="9" spans="1:20" ht="15" customHeight="1">
      <c r="A9" s="21"/>
      <c r="B9" s="17"/>
      <c r="C9" s="17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20"/>
    </row>
    <row r="10" spans="1:20" ht="15" customHeight="1">
      <c r="A10" s="21"/>
      <c r="B10" s="17"/>
      <c r="C10" s="17"/>
      <c r="D10" s="18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0"/>
    </row>
    <row r="11" spans="1:20" ht="15" customHeight="1">
      <c r="A11" s="21"/>
      <c r="B11" s="17"/>
      <c r="C11" s="17"/>
      <c r="D11" s="18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20"/>
    </row>
    <row r="12" spans="1:20" ht="15" customHeight="1">
      <c r="A12" s="21"/>
      <c r="B12" s="17"/>
      <c r="C12" s="17"/>
      <c r="D12" s="18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20"/>
    </row>
    <row r="13" spans="1:20" ht="15" customHeight="1">
      <c r="A13" s="21"/>
      <c r="B13" s="17"/>
      <c r="C13" s="17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20"/>
    </row>
    <row r="14" spans="1:20" ht="15" customHeight="1">
      <c r="A14" s="21"/>
      <c r="B14" s="17"/>
      <c r="C14" s="17"/>
      <c r="D14" s="18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20"/>
    </row>
    <row r="15" spans="1:20" ht="15" customHeight="1">
      <c r="A15" s="21"/>
      <c r="B15" s="17"/>
      <c r="C15" s="17"/>
      <c r="D15" s="18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20"/>
    </row>
    <row r="16" spans="1:20" ht="15" customHeight="1">
      <c r="A16" s="21"/>
      <c r="B16" s="17"/>
      <c r="C16" s="17"/>
      <c r="D16" s="18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20"/>
    </row>
    <row r="17" spans="1:19" ht="15" customHeight="1">
      <c r="A17" s="21"/>
      <c r="B17" s="17"/>
      <c r="C17" s="17"/>
      <c r="D17" s="18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20"/>
    </row>
    <row r="18" spans="1:19" ht="15" customHeight="1">
      <c r="A18" s="21"/>
      <c r="B18" s="17"/>
      <c r="C18" s="17"/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20"/>
    </row>
    <row r="19" spans="1:19" ht="15" customHeight="1">
      <c r="A19" s="21"/>
      <c r="B19" s="17"/>
      <c r="C19" s="17"/>
      <c r="D19" s="18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20"/>
    </row>
    <row r="20" spans="1:19" ht="15" customHeight="1">
      <c r="A20" s="21"/>
      <c r="B20" s="17"/>
      <c r="C20" s="17"/>
      <c r="D20" s="18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20"/>
    </row>
    <row r="21" spans="1:19" ht="15" customHeight="1">
      <c r="A21" s="21"/>
      <c r="B21" s="17"/>
      <c r="C21" s="17"/>
      <c r="D21" s="18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20"/>
    </row>
    <row r="22" spans="1:19" ht="15" customHeight="1">
      <c r="A22" s="21"/>
      <c r="B22" s="17"/>
      <c r="C22" s="17"/>
      <c r="D22" s="18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20"/>
    </row>
    <row r="23" spans="1:19" ht="15" customHeight="1">
      <c r="A23" s="21"/>
      <c r="B23" s="17"/>
      <c r="C23" s="17"/>
      <c r="D23" s="18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20"/>
    </row>
    <row r="24" spans="1:19" ht="15" customHeight="1">
      <c r="A24" s="21"/>
      <c r="B24" s="17"/>
      <c r="C24" s="17"/>
      <c r="D24" s="1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20"/>
    </row>
    <row r="25" spans="1:19" ht="15" customHeight="1">
      <c r="A25" s="21"/>
      <c r="B25" s="17"/>
      <c r="C25" s="17"/>
      <c r="D25" s="18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20"/>
    </row>
    <row r="26" spans="1:19" ht="15" customHeight="1">
      <c r="A26" s="21"/>
      <c r="B26" s="17"/>
      <c r="C26" s="17"/>
      <c r="D26" s="18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20"/>
    </row>
    <row r="27" spans="1:19" ht="15" customHeight="1">
      <c r="A27" s="21"/>
      <c r="B27" s="17"/>
      <c r="C27" s="17"/>
      <c r="D27" s="18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20"/>
    </row>
    <row r="28" spans="1:19" ht="15" customHeight="1">
      <c r="A28" s="21"/>
      <c r="B28" s="17"/>
      <c r="C28" s="21"/>
      <c r="D28" s="18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20"/>
    </row>
    <row r="29" spans="1:19" ht="15" customHeight="1">
      <c r="A29" s="21"/>
      <c r="B29" s="17"/>
      <c r="C29" s="17"/>
      <c r="D29" s="18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20"/>
    </row>
    <row r="30" spans="1:19" ht="15" customHeight="1">
      <c r="A30" s="21"/>
      <c r="B30" s="17"/>
      <c r="C30" s="17"/>
      <c r="D30" s="18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20"/>
    </row>
    <row r="31" spans="1:19" ht="15" customHeight="1">
      <c r="A31" s="21"/>
      <c r="B31" s="17"/>
      <c r="C31" s="17"/>
      <c r="D31" s="18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20"/>
    </row>
    <row r="32" spans="1:19" ht="15" customHeight="1">
      <c r="A32" s="21"/>
      <c r="B32" s="17"/>
      <c r="C32" s="17"/>
      <c r="D32" s="18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20"/>
    </row>
    <row r="33" spans="1:19" ht="15" customHeight="1">
      <c r="A33" s="21"/>
      <c r="B33" s="17"/>
      <c r="C33" s="17"/>
      <c r="D33" s="18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20"/>
    </row>
    <row r="34" spans="1:19" ht="15" customHeight="1">
      <c r="A34" s="21"/>
      <c r="B34" s="17"/>
      <c r="C34" s="17"/>
      <c r="D34" s="18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20"/>
    </row>
    <row r="35" spans="1:19" ht="15" customHeight="1">
      <c r="A35" s="21"/>
      <c r="B35" s="17"/>
      <c r="C35" s="17"/>
      <c r="D35" s="18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20"/>
    </row>
    <row r="36" spans="1:19" ht="15" customHeight="1">
      <c r="A36" s="21"/>
      <c r="B36" s="17"/>
      <c r="C36" s="17"/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20"/>
    </row>
    <row r="37" spans="1:19" ht="15" customHeight="1">
      <c r="A37" s="21"/>
      <c r="B37" s="17"/>
      <c r="C37" s="17"/>
      <c r="D37" s="18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20"/>
    </row>
    <row r="38" spans="1:19" ht="15" customHeight="1">
      <c r="A38" s="21"/>
      <c r="B38" s="17"/>
      <c r="C38" s="17"/>
      <c r="D38" s="18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20"/>
    </row>
    <row r="39" spans="1:19" ht="15" customHeight="1">
      <c r="A39" s="21"/>
      <c r="B39" s="17"/>
      <c r="C39" s="17"/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20"/>
    </row>
    <row r="40" spans="1:19" ht="15" customHeight="1">
      <c r="A40" s="21"/>
      <c r="B40" s="17"/>
      <c r="C40" s="17"/>
      <c r="D40" s="1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20"/>
    </row>
    <row r="41" spans="1:19" ht="15" customHeight="1">
      <c r="A41" s="21"/>
      <c r="B41" s="17"/>
      <c r="C41" s="17"/>
      <c r="D41" s="18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20"/>
    </row>
    <row r="42" spans="1:19" ht="15" customHeight="1">
      <c r="A42" s="21"/>
      <c r="B42" s="17"/>
      <c r="C42" s="17"/>
      <c r="D42" s="1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20"/>
    </row>
    <row r="43" spans="1:19" ht="15" customHeight="1">
      <c r="A43" s="21"/>
      <c r="B43" s="17"/>
      <c r="C43" s="17"/>
      <c r="D43" s="18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20"/>
    </row>
    <row r="44" spans="1:19" ht="15" customHeight="1">
      <c r="A44" s="21"/>
      <c r="B44" s="17"/>
      <c r="C44" s="17"/>
      <c r="D44" s="18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20"/>
    </row>
    <row r="45" spans="1:19" ht="15" customHeight="1">
      <c r="A45" s="21"/>
      <c r="B45" s="17"/>
      <c r="C45" s="17"/>
      <c r="D45" s="18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20"/>
    </row>
    <row r="46" spans="1:19" ht="15" customHeight="1">
      <c r="A46" s="21"/>
      <c r="B46" s="17"/>
      <c r="C46" s="17"/>
      <c r="D46" s="18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20"/>
    </row>
    <row r="47" spans="1:19" ht="15" customHeight="1">
      <c r="A47" s="21"/>
      <c r="B47" s="17"/>
      <c r="C47" s="17"/>
      <c r="D47" s="18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20"/>
    </row>
    <row r="48" spans="1:19" ht="15" customHeight="1">
      <c r="A48" s="21"/>
      <c r="B48" s="17"/>
      <c r="C48" s="17"/>
      <c r="D48" s="18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20"/>
    </row>
    <row r="49" spans="1:19" ht="15" customHeight="1">
      <c r="A49" s="21"/>
      <c r="B49" s="17"/>
      <c r="C49" s="17"/>
      <c r="D49" s="18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20"/>
    </row>
    <row r="50" spans="1:19" ht="15" customHeight="1">
      <c r="A50" s="21"/>
      <c r="B50" s="17"/>
      <c r="C50" s="17"/>
      <c r="D50" s="18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20"/>
    </row>
    <row r="51" spans="1:19" ht="15" customHeight="1">
      <c r="A51" s="21"/>
      <c r="B51" s="17"/>
      <c r="C51" s="17"/>
      <c r="D51" s="18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20"/>
    </row>
    <row r="52" spans="1:19" ht="15" customHeight="1">
      <c r="A52" s="21"/>
      <c r="B52" s="17"/>
      <c r="C52" s="17"/>
      <c r="D52" s="18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20"/>
    </row>
    <row r="53" spans="1:19" ht="15" customHeight="1">
      <c r="A53" s="21"/>
      <c r="B53" s="17"/>
      <c r="C53" s="17"/>
      <c r="D53" s="18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20"/>
    </row>
    <row r="54" spans="1:19">
      <c r="A54" s="21"/>
      <c r="B54" s="17"/>
      <c r="C54" s="17"/>
      <c r="D54" s="18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20"/>
    </row>
    <row r="55" spans="1:19">
      <c r="A55" s="21"/>
      <c r="B55" s="17"/>
      <c r="C55" s="21"/>
      <c r="D55" s="18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20"/>
    </row>
    <row r="56" spans="1:19">
      <c r="A56" s="21"/>
      <c r="B56" s="17"/>
      <c r="C56" s="21"/>
      <c r="D56" s="18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20"/>
    </row>
    <row r="57" spans="1:19">
      <c r="A57" s="21"/>
      <c r="B57" s="17"/>
      <c r="C57" s="21"/>
      <c r="D57" s="18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20"/>
    </row>
    <row r="58" spans="1:19">
      <c r="A58" s="21"/>
      <c r="B58" s="17"/>
      <c r="C58" s="21"/>
      <c r="D58" s="18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20"/>
    </row>
    <row r="59" spans="1:19">
      <c r="A59" s="21"/>
      <c r="B59" s="17"/>
      <c r="C59" s="21"/>
      <c r="D59" s="18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20"/>
    </row>
    <row r="60" spans="1:19">
      <c r="A60" s="21"/>
      <c r="B60" s="17"/>
      <c r="C60" s="21"/>
      <c r="D60" s="18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20"/>
    </row>
    <row r="61" spans="1:19">
      <c r="A61" s="21"/>
      <c r="B61" s="17"/>
      <c r="C61" s="21"/>
      <c r="D61" s="18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20"/>
    </row>
    <row r="62" spans="1:19">
      <c r="A62" s="21"/>
      <c r="B62" s="17"/>
      <c r="C62" s="21"/>
      <c r="D62" s="18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20"/>
    </row>
    <row r="63" spans="1:19">
      <c r="A63" s="21"/>
      <c r="B63" s="17"/>
      <c r="C63" s="21"/>
      <c r="D63" s="18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20"/>
    </row>
    <row r="64" spans="1:19">
      <c r="A64" s="21"/>
      <c r="B64" s="17"/>
      <c r="C64" s="21"/>
      <c r="D64" s="18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20"/>
    </row>
    <row r="65" spans="1:19">
      <c r="A65" s="21"/>
      <c r="B65" s="17"/>
      <c r="C65" s="21"/>
      <c r="D65" s="18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20"/>
    </row>
    <row r="66" spans="1:19">
      <c r="A66" s="21"/>
      <c r="B66" s="17"/>
      <c r="C66" s="21"/>
      <c r="D66" s="18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20"/>
    </row>
    <row r="67" spans="1:19">
      <c r="A67" s="21"/>
      <c r="B67" s="17"/>
      <c r="C67" s="21"/>
      <c r="D67" s="18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20"/>
    </row>
    <row r="68" spans="1:19">
      <c r="A68" s="21"/>
      <c r="B68" s="17"/>
      <c r="C68" s="21"/>
      <c r="D68" s="18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20"/>
    </row>
    <row r="69" spans="1:19">
      <c r="A69" s="21"/>
      <c r="B69" s="17"/>
      <c r="C69" s="21"/>
      <c r="D69" s="18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20"/>
    </row>
    <row r="70" spans="1:19">
      <c r="A70" s="21"/>
      <c r="B70" s="17"/>
      <c r="C70" s="21"/>
      <c r="D70" s="18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20"/>
    </row>
    <row r="71" spans="1:19">
      <c r="A71" s="21"/>
      <c r="B71" s="17"/>
      <c r="C71" s="21"/>
      <c r="D71" s="18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20"/>
    </row>
    <row r="72" spans="1:19">
      <c r="A72" s="21"/>
      <c r="B72" s="17"/>
      <c r="C72" s="21"/>
      <c r="D72" s="18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20"/>
    </row>
    <row r="73" spans="1:19">
      <c r="A73" s="21"/>
      <c r="B73" s="17"/>
      <c r="C73" s="21"/>
      <c r="D73" s="18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20"/>
    </row>
    <row r="74" spans="1:19">
      <c r="A74" s="21"/>
      <c r="B74" s="17"/>
      <c r="C74" s="21"/>
      <c r="D74" s="18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20"/>
    </row>
    <row r="75" spans="1:19">
      <c r="A75" s="21"/>
      <c r="B75" s="17"/>
      <c r="C75" s="21"/>
      <c r="D75" s="18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20"/>
    </row>
    <row r="76" spans="1:19">
      <c r="A76" s="21"/>
      <c r="B76" s="17"/>
      <c r="C76" s="21"/>
      <c r="D76" s="18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20"/>
    </row>
    <row r="77" spans="1:19">
      <c r="A77" s="21"/>
      <c r="B77" s="17"/>
      <c r="C77" s="21"/>
      <c r="D77" s="18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20"/>
    </row>
    <row r="78" spans="1:19">
      <c r="A78" s="21"/>
      <c r="B78" s="17"/>
      <c r="C78" s="21"/>
      <c r="D78" s="18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20"/>
    </row>
    <row r="79" spans="1:19">
      <c r="A79" s="21"/>
      <c r="B79" s="17"/>
      <c r="C79" s="21"/>
      <c r="D79" s="18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20"/>
    </row>
    <row r="80" spans="1:19">
      <c r="A80" s="21"/>
      <c r="B80" s="17"/>
      <c r="C80" s="21"/>
      <c r="D80" s="18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20"/>
    </row>
    <row r="81" spans="1:19">
      <c r="A81" s="21"/>
      <c r="B81" s="17"/>
      <c r="C81" s="21"/>
      <c r="D81" s="18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20"/>
    </row>
    <row r="82" spans="1:19">
      <c r="A82" s="21"/>
      <c r="B82" s="17"/>
      <c r="C82" s="21"/>
      <c r="D82" s="18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20"/>
    </row>
    <row r="83" spans="1:19">
      <c r="A83" s="21"/>
      <c r="B83" s="17"/>
      <c r="C83" s="21"/>
      <c r="D83" s="18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20"/>
    </row>
    <row r="84" spans="1:19">
      <c r="A84" s="21"/>
      <c r="B84" s="17"/>
      <c r="C84" s="21"/>
      <c r="D84" s="18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20"/>
    </row>
    <row r="85" spans="1:19">
      <c r="A85" s="21"/>
      <c r="B85" s="17"/>
      <c r="C85" s="21"/>
      <c r="D85" s="18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20"/>
    </row>
    <row r="86" spans="1:19">
      <c r="A86" s="21"/>
      <c r="B86" s="17"/>
      <c r="C86" s="21"/>
      <c r="D86" s="18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20"/>
    </row>
    <row r="87" spans="1:19">
      <c r="A87" s="21"/>
      <c r="B87" s="17"/>
      <c r="C87" s="21"/>
      <c r="D87" s="18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20"/>
    </row>
    <row r="88" spans="1:19">
      <c r="A88" s="21"/>
      <c r="B88" s="17"/>
      <c r="C88" s="21"/>
      <c r="D88" s="18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20"/>
    </row>
  </sheetData>
  <autoFilter ref="A5:T7" xr:uid="{00000000-0001-0000-0200-000000000000}"/>
  <sortState xmlns:xlrd2="http://schemas.microsoft.com/office/spreadsheetml/2017/richdata2" ref="A6:S6">
    <sortCondition ref="A6"/>
    <sortCondition ref="D6"/>
  </sortState>
  <mergeCells count="11">
    <mergeCell ref="A7:D7"/>
    <mergeCell ref="A1:S1"/>
    <mergeCell ref="A2:S2"/>
    <mergeCell ref="F4:Q4"/>
    <mergeCell ref="A4:A5"/>
    <mergeCell ref="B4:B5"/>
    <mergeCell ref="C4:C5"/>
    <mergeCell ref="D4:D5"/>
    <mergeCell ref="E4:E5"/>
    <mergeCell ref="R4:R5"/>
    <mergeCell ref="S4:S5"/>
  </mergeCells>
  <conditionalFormatting sqref="B6:C6">
    <cfRule type="cellIs" dxfId="3" priority="1" operator="equal">
      <formula>0</formula>
    </cfRule>
  </conditionalFormatting>
  <pageMargins left="0.39370078740157483" right="0.39370078740157483" top="0.47244094488188981" bottom="1.0629921259842521" header="0.51181102362204722" footer="0.55118110236220474"/>
  <pageSetup paperSize="9" scale="63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8">
    <pageSetUpPr fitToPage="1"/>
  </sheetPr>
  <dimension ref="A1:Z61"/>
  <sheetViews>
    <sheetView view="pageBreakPreview" topLeftCell="E1" zoomScale="70" zoomScaleNormal="100" zoomScaleSheetLayoutView="70" workbookViewId="0">
      <selection activeCell="J6" sqref="J6"/>
    </sheetView>
  </sheetViews>
  <sheetFormatPr baseColWidth="10" defaultRowHeight="15.75"/>
  <cols>
    <col min="1" max="1" width="19.5703125" style="61" customWidth="1"/>
    <col min="2" max="2" width="45.28515625" style="62" customWidth="1"/>
    <col min="3" max="3" width="13.140625" style="61" customWidth="1"/>
    <col min="4" max="5" width="45.140625" style="63" customWidth="1"/>
    <col min="6" max="6" width="13.140625" style="61" customWidth="1"/>
    <col min="7" max="7" width="10.85546875" style="61" customWidth="1"/>
    <col min="8" max="8" width="12.85546875" style="61" customWidth="1"/>
    <col min="9" max="9" width="14.85546875" style="61" hidden="1" customWidth="1"/>
    <col min="10" max="10" width="47.7109375" style="61" customWidth="1"/>
    <col min="11" max="11" width="13.140625" style="63" customWidth="1"/>
    <col min="12" max="23" width="13.7109375" style="58" customWidth="1"/>
    <col min="24" max="24" width="15" style="58" customWidth="1"/>
    <col min="25" max="25" width="11.28515625" style="64" customWidth="1"/>
    <col min="26" max="26" width="17.140625" style="58" customWidth="1"/>
    <col min="27" max="27" width="11.42578125" style="58"/>
    <col min="28" max="28" width="11.5703125" style="58" bestFit="1" customWidth="1"/>
    <col min="29" max="16384" width="11.42578125" style="58"/>
  </cols>
  <sheetData>
    <row r="1" spans="1:26" ht="23.25">
      <c r="A1" s="116" t="s">
        <v>25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</row>
    <row r="2" spans="1:26" ht="18.75" customHeight="1">
      <c r="A2" s="116" t="s">
        <v>401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</row>
    <row r="3" spans="1:26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</row>
    <row r="4" spans="1:26" ht="22.5" customHeight="1">
      <c r="A4" s="114" t="s">
        <v>26</v>
      </c>
      <c r="B4" s="114" t="s">
        <v>113</v>
      </c>
      <c r="C4" s="114" t="s">
        <v>50</v>
      </c>
      <c r="D4" s="114" t="s">
        <v>27</v>
      </c>
      <c r="E4" s="114" t="s">
        <v>28</v>
      </c>
      <c r="F4" s="114" t="s">
        <v>114</v>
      </c>
      <c r="G4" s="114" t="s">
        <v>47</v>
      </c>
      <c r="H4" s="114" t="s">
        <v>0</v>
      </c>
      <c r="I4" s="83"/>
      <c r="J4" s="114" t="s">
        <v>407</v>
      </c>
      <c r="K4" s="114" t="s">
        <v>126</v>
      </c>
      <c r="L4" s="117" t="s">
        <v>48</v>
      </c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9"/>
      <c r="X4" s="114" t="s">
        <v>127</v>
      </c>
      <c r="Y4" s="114" t="s">
        <v>29</v>
      </c>
    </row>
    <row r="5" spans="1:26" s="59" customFormat="1" ht="36.75" customHeight="1">
      <c r="A5" s="115"/>
      <c r="B5" s="115"/>
      <c r="C5" s="115"/>
      <c r="D5" s="115"/>
      <c r="E5" s="115"/>
      <c r="F5" s="115"/>
      <c r="G5" s="115"/>
      <c r="H5" s="115"/>
      <c r="I5" s="83" t="s">
        <v>307</v>
      </c>
      <c r="J5" s="115"/>
      <c r="K5" s="115"/>
      <c r="L5" s="83" t="s">
        <v>30</v>
      </c>
      <c r="M5" s="83" t="s">
        <v>31</v>
      </c>
      <c r="N5" s="83" t="s">
        <v>32</v>
      </c>
      <c r="O5" s="83" t="s">
        <v>33</v>
      </c>
      <c r="P5" s="83" t="s">
        <v>34</v>
      </c>
      <c r="Q5" s="83" t="s">
        <v>35</v>
      </c>
      <c r="R5" s="83" t="s">
        <v>36</v>
      </c>
      <c r="S5" s="83" t="s">
        <v>37</v>
      </c>
      <c r="T5" s="83" t="s">
        <v>38</v>
      </c>
      <c r="U5" s="83" t="s">
        <v>39</v>
      </c>
      <c r="V5" s="83" t="s">
        <v>40</v>
      </c>
      <c r="W5" s="83" t="s">
        <v>41</v>
      </c>
      <c r="X5" s="115"/>
      <c r="Y5" s="115"/>
    </row>
    <row r="6" spans="1:26" ht="54.75" customHeight="1">
      <c r="A6" s="84" t="s">
        <v>49</v>
      </c>
      <c r="B6" s="85" t="s">
        <v>412</v>
      </c>
      <c r="C6" s="84" t="s">
        <v>51</v>
      </c>
      <c r="D6" s="85" t="s">
        <v>52</v>
      </c>
      <c r="E6" s="85" t="s">
        <v>52</v>
      </c>
      <c r="F6" s="84" t="s">
        <v>115</v>
      </c>
      <c r="G6" s="84">
        <v>1</v>
      </c>
      <c r="H6" s="84" t="s">
        <v>205</v>
      </c>
      <c r="I6" s="84" t="s">
        <v>396</v>
      </c>
      <c r="J6" s="85" t="s">
        <v>397</v>
      </c>
      <c r="K6" s="86">
        <v>2000</v>
      </c>
      <c r="L6" s="86">
        <v>500</v>
      </c>
      <c r="M6" s="86">
        <v>0</v>
      </c>
      <c r="N6" s="86">
        <v>0</v>
      </c>
      <c r="O6" s="86">
        <v>0</v>
      </c>
      <c r="P6" s="86">
        <v>500</v>
      </c>
      <c r="Q6" s="86">
        <v>0</v>
      </c>
      <c r="R6" s="86">
        <v>0</v>
      </c>
      <c r="S6" s="86">
        <v>0</v>
      </c>
      <c r="T6" s="86">
        <v>500</v>
      </c>
      <c r="U6" s="86">
        <v>0</v>
      </c>
      <c r="V6" s="86">
        <v>500</v>
      </c>
      <c r="W6" s="86">
        <v>0</v>
      </c>
      <c r="X6" s="86">
        <v>2000</v>
      </c>
      <c r="Y6" s="84">
        <v>4</v>
      </c>
      <c r="Z6" s="60" t="b">
        <v>1</v>
      </c>
    </row>
    <row r="7" spans="1:26" ht="54.75" customHeight="1">
      <c r="A7" s="84" t="s">
        <v>49</v>
      </c>
      <c r="B7" s="85" t="s">
        <v>412</v>
      </c>
      <c r="C7" s="84" t="s">
        <v>53</v>
      </c>
      <c r="D7" s="85" t="s">
        <v>54</v>
      </c>
      <c r="E7" s="85" t="s">
        <v>54</v>
      </c>
      <c r="F7" s="84" t="s">
        <v>115</v>
      </c>
      <c r="G7" s="84">
        <v>1</v>
      </c>
      <c r="H7" s="84" t="s">
        <v>205</v>
      </c>
      <c r="I7" s="84" t="s">
        <v>396</v>
      </c>
      <c r="J7" s="85" t="s">
        <v>397</v>
      </c>
      <c r="K7" s="86">
        <v>2000</v>
      </c>
      <c r="L7" s="86">
        <v>2000</v>
      </c>
      <c r="M7" s="86">
        <v>0</v>
      </c>
      <c r="N7" s="86">
        <v>0</v>
      </c>
      <c r="O7" s="86">
        <v>0</v>
      </c>
      <c r="P7" s="86">
        <v>0</v>
      </c>
      <c r="Q7" s="86">
        <v>0</v>
      </c>
      <c r="R7" s="86">
        <v>0</v>
      </c>
      <c r="S7" s="86">
        <v>0</v>
      </c>
      <c r="T7" s="86">
        <v>0</v>
      </c>
      <c r="U7" s="86">
        <v>0</v>
      </c>
      <c r="V7" s="86">
        <v>0</v>
      </c>
      <c r="W7" s="86">
        <v>0</v>
      </c>
      <c r="X7" s="86">
        <v>2000</v>
      </c>
      <c r="Y7" s="84">
        <v>1</v>
      </c>
      <c r="Z7" s="60" t="b">
        <v>1</v>
      </c>
    </row>
    <row r="8" spans="1:26" ht="54.75" customHeight="1">
      <c r="A8" s="84" t="s">
        <v>49</v>
      </c>
      <c r="B8" s="85" t="s">
        <v>412</v>
      </c>
      <c r="C8" s="84" t="s">
        <v>55</v>
      </c>
      <c r="D8" s="85" t="s">
        <v>56</v>
      </c>
      <c r="E8" s="85" t="s">
        <v>56</v>
      </c>
      <c r="F8" s="84" t="s">
        <v>115</v>
      </c>
      <c r="G8" s="84">
        <v>1</v>
      </c>
      <c r="H8" s="84" t="s">
        <v>205</v>
      </c>
      <c r="I8" s="84" t="s">
        <v>396</v>
      </c>
      <c r="J8" s="85" t="s">
        <v>397</v>
      </c>
      <c r="K8" s="86">
        <v>1000</v>
      </c>
      <c r="L8" s="86">
        <v>1000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1000</v>
      </c>
      <c r="Y8" s="84">
        <v>1</v>
      </c>
      <c r="Z8" s="60" t="b">
        <v>1</v>
      </c>
    </row>
    <row r="9" spans="1:26" ht="54.75" customHeight="1">
      <c r="A9" s="84" t="s">
        <v>49</v>
      </c>
      <c r="B9" s="85" t="s">
        <v>412</v>
      </c>
      <c r="C9" s="84" t="s">
        <v>57</v>
      </c>
      <c r="D9" s="85" t="s">
        <v>139</v>
      </c>
      <c r="E9" s="85" t="s">
        <v>139</v>
      </c>
      <c r="F9" s="84" t="s">
        <v>115</v>
      </c>
      <c r="G9" s="84">
        <v>1</v>
      </c>
      <c r="H9" s="84" t="s">
        <v>205</v>
      </c>
      <c r="I9" s="84" t="s">
        <v>396</v>
      </c>
      <c r="J9" s="85" t="s">
        <v>397</v>
      </c>
      <c r="K9" s="86">
        <v>4000</v>
      </c>
      <c r="L9" s="86">
        <v>2000</v>
      </c>
      <c r="M9" s="86">
        <v>0</v>
      </c>
      <c r="N9" s="86">
        <v>0</v>
      </c>
      <c r="O9" s="86">
        <v>0</v>
      </c>
      <c r="P9" s="86">
        <v>0</v>
      </c>
      <c r="Q9" s="86">
        <v>2000</v>
      </c>
      <c r="R9" s="86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4000</v>
      </c>
      <c r="Y9" s="84">
        <v>2</v>
      </c>
      <c r="Z9" s="60" t="b">
        <v>1</v>
      </c>
    </row>
    <row r="10" spans="1:26" ht="54.75" customHeight="1">
      <c r="A10" s="84" t="s">
        <v>49</v>
      </c>
      <c r="B10" s="85" t="s">
        <v>412</v>
      </c>
      <c r="C10" s="84" t="s">
        <v>58</v>
      </c>
      <c r="D10" s="85" t="s">
        <v>140</v>
      </c>
      <c r="E10" s="85" t="s">
        <v>140</v>
      </c>
      <c r="F10" s="84" t="s">
        <v>115</v>
      </c>
      <c r="G10" s="84">
        <v>1</v>
      </c>
      <c r="H10" s="84" t="s">
        <v>205</v>
      </c>
      <c r="I10" s="84" t="s">
        <v>396</v>
      </c>
      <c r="J10" s="85" t="s">
        <v>397</v>
      </c>
      <c r="K10" s="86">
        <v>800</v>
      </c>
      <c r="L10" s="86">
        <v>800</v>
      </c>
      <c r="M10" s="86">
        <v>0</v>
      </c>
      <c r="N10" s="86">
        <v>0</v>
      </c>
      <c r="O10" s="86">
        <v>0</v>
      </c>
      <c r="P10" s="86">
        <v>0</v>
      </c>
      <c r="Q10" s="86">
        <v>0</v>
      </c>
      <c r="R10" s="86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800</v>
      </c>
      <c r="Y10" s="84">
        <v>1</v>
      </c>
      <c r="Z10" s="60" t="b">
        <v>1</v>
      </c>
    </row>
    <row r="11" spans="1:26" ht="54.75" customHeight="1">
      <c r="A11" s="84" t="s">
        <v>49</v>
      </c>
      <c r="B11" s="85" t="s">
        <v>412</v>
      </c>
      <c r="C11" s="84" t="s">
        <v>59</v>
      </c>
      <c r="D11" s="85" t="s">
        <v>141</v>
      </c>
      <c r="E11" s="85" t="s">
        <v>141</v>
      </c>
      <c r="F11" s="84" t="s">
        <v>115</v>
      </c>
      <c r="G11" s="84">
        <v>1</v>
      </c>
      <c r="H11" s="84" t="s">
        <v>205</v>
      </c>
      <c r="I11" s="84" t="s">
        <v>396</v>
      </c>
      <c r="J11" s="85" t="s">
        <v>397</v>
      </c>
      <c r="K11" s="86">
        <v>7000</v>
      </c>
      <c r="L11" s="86">
        <v>1000</v>
      </c>
      <c r="M11" s="86">
        <v>1000</v>
      </c>
      <c r="N11" s="86">
        <v>1000</v>
      </c>
      <c r="O11" s="86">
        <v>1000</v>
      </c>
      <c r="P11" s="86">
        <v>1000</v>
      </c>
      <c r="Q11" s="86">
        <v>1000</v>
      </c>
      <c r="R11" s="86">
        <v>1000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7000</v>
      </c>
      <c r="Y11" s="84">
        <v>7</v>
      </c>
      <c r="Z11" s="60" t="b">
        <v>1</v>
      </c>
    </row>
    <row r="12" spans="1:26" ht="54.75" customHeight="1">
      <c r="A12" s="84" t="s">
        <v>49</v>
      </c>
      <c r="B12" s="85" t="s">
        <v>412</v>
      </c>
      <c r="C12" s="84" t="s">
        <v>61</v>
      </c>
      <c r="D12" s="85" t="s">
        <v>142</v>
      </c>
      <c r="E12" s="85" t="s">
        <v>142</v>
      </c>
      <c r="F12" s="84" t="s">
        <v>115</v>
      </c>
      <c r="G12" s="84">
        <v>1</v>
      </c>
      <c r="H12" s="84" t="s">
        <v>205</v>
      </c>
      <c r="I12" s="84" t="s">
        <v>396</v>
      </c>
      <c r="J12" s="85" t="s">
        <v>397</v>
      </c>
      <c r="K12" s="86">
        <v>7000</v>
      </c>
      <c r="L12" s="86">
        <v>2000</v>
      </c>
      <c r="M12" s="86">
        <v>0</v>
      </c>
      <c r="N12" s="86">
        <v>0</v>
      </c>
      <c r="O12" s="86">
        <v>2000</v>
      </c>
      <c r="P12" s="86">
        <v>0</v>
      </c>
      <c r="Q12" s="86">
        <v>0</v>
      </c>
      <c r="R12" s="86">
        <v>0</v>
      </c>
      <c r="S12" s="86">
        <v>2000</v>
      </c>
      <c r="T12" s="86">
        <v>0</v>
      </c>
      <c r="U12" s="86">
        <v>0</v>
      </c>
      <c r="V12" s="86">
        <v>1000</v>
      </c>
      <c r="W12" s="86">
        <v>0</v>
      </c>
      <c r="X12" s="86">
        <v>7000</v>
      </c>
      <c r="Y12" s="84">
        <v>4</v>
      </c>
      <c r="Z12" s="60" t="b">
        <v>1</v>
      </c>
    </row>
    <row r="13" spans="1:26" ht="54.75" customHeight="1">
      <c r="A13" s="84" t="s">
        <v>49</v>
      </c>
      <c r="B13" s="85" t="s">
        <v>412</v>
      </c>
      <c r="C13" s="84" t="s">
        <v>60</v>
      </c>
      <c r="D13" s="85" t="s">
        <v>143</v>
      </c>
      <c r="E13" s="85" t="s">
        <v>143</v>
      </c>
      <c r="F13" s="84" t="s">
        <v>115</v>
      </c>
      <c r="G13" s="84">
        <v>1</v>
      </c>
      <c r="H13" s="84" t="s">
        <v>205</v>
      </c>
      <c r="I13" s="84" t="s">
        <v>396</v>
      </c>
      <c r="J13" s="85" t="s">
        <v>397</v>
      </c>
      <c r="K13" s="86">
        <v>250</v>
      </c>
      <c r="L13" s="86">
        <v>250</v>
      </c>
      <c r="M13" s="86">
        <v>0</v>
      </c>
      <c r="N13" s="86">
        <v>0</v>
      </c>
      <c r="O13" s="86">
        <v>0</v>
      </c>
      <c r="P13" s="86">
        <v>0</v>
      </c>
      <c r="Q13" s="86">
        <v>0</v>
      </c>
      <c r="R13" s="86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250</v>
      </c>
      <c r="Y13" s="84">
        <v>1</v>
      </c>
      <c r="Z13" s="60" t="b">
        <v>1</v>
      </c>
    </row>
    <row r="14" spans="1:26" ht="54.75" customHeight="1">
      <c r="A14" s="84" t="s">
        <v>49</v>
      </c>
      <c r="B14" s="85" t="s">
        <v>412</v>
      </c>
      <c r="C14" s="84" t="s">
        <v>62</v>
      </c>
      <c r="D14" s="85" t="s">
        <v>144</v>
      </c>
      <c r="E14" s="85" t="s">
        <v>144</v>
      </c>
      <c r="F14" s="84" t="s">
        <v>115</v>
      </c>
      <c r="G14" s="84">
        <v>1</v>
      </c>
      <c r="H14" s="84" t="s">
        <v>205</v>
      </c>
      <c r="I14" s="84" t="s">
        <v>396</v>
      </c>
      <c r="J14" s="85" t="s">
        <v>397</v>
      </c>
      <c r="K14" s="86">
        <v>3000</v>
      </c>
      <c r="L14" s="86">
        <v>2000</v>
      </c>
      <c r="M14" s="86">
        <v>0</v>
      </c>
      <c r="N14" s="86">
        <v>0</v>
      </c>
      <c r="O14" s="86">
        <v>0</v>
      </c>
      <c r="P14" s="86">
        <v>0</v>
      </c>
      <c r="Q14" s="86">
        <v>1000</v>
      </c>
      <c r="R14" s="86">
        <v>0</v>
      </c>
      <c r="S14" s="86">
        <v>0</v>
      </c>
      <c r="T14" s="86">
        <v>0</v>
      </c>
      <c r="U14" s="86">
        <v>0</v>
      </c>
      <c r="V14" s="86">
        <v>0</v>
      </c>
      <c r="W14" s="86">
        <v>0</v>
      </c>
      <c r="X14" s="86">
        <v>3000</v>
      </c>
      <c r="Y14" s="84">
        <v>2</v>
      </c>
      <c r="Z14" s="60" t="b">
        <v>1</v>
      </c>
    </row>
    <row r="15" spans="1:26" ht="54.75" customHeight="1">
      <c r="A15" s="84" t="s">
        <v>49</v>
      </c>
      <c r="B15" s="85" t="s">
        <v>412</v>
      </c>
      <c r="C15" s="84" t="s">
        <v>63</v>
      </c>
      <c r="D15" s="85" t="s">
        <v>145</v>
      </c>
      <c r="E15" s="85" t="s">
        <v>145</v>
      </c>
      <c r="F15" s="84" t="s">
        <v>115</v>
      </c>
      <c r="G15" s="84">
        <v>1</v>
      </c>
      <c r="H15" s="84" t="s">
        <v>205</v>
      </c>
      <c r="I15" s="84" t="s">
        <v>396</v>
      </c>
      <c r="J15" s="85" t="s">
        <v>397</v>
      </c>
      <c r="K15" s="86">
        <v>10000</v>
      </c>
      <c r="L15" s="86">
        <v>5000</v>
      </c>
      <c r="M15" s="86">
        <v>0</v>
      </c>
      <c r="N15" s="86">
        <v>0</v>
      </c>
      <c r="O15" s="86">
        <v>0</v>
      </c>
      <c r="P15" s="86">
        <v>0</v>
      </c>
      <c r="Q15" s="86">
        <v>0</v>
      </c>
      <c r="R15" s="86">
        <v>0</v>
      </c>
      <c r="S15" s="86">
        <v>5000</v>
      </c>
      <c r="T15" s="86">
        <v>0</v>
      </c>
      <c r="U15" s="86">
        <v>0</v>
      </c>
      <c r="V15" s="86">
        <v>0</v>
      </c>
      <c r="W15" s="86">
        <v>0</v>
      </c>
      <c r="X15" s="86">
        <v>10000</v>
      </c>
      <c r="Y15" s="84">
        <v>2</v>
      </c>
      <c r="Z15" s="60" t="b">
        <v>1</v>
      </c>
    </row>
    <row r="16" spans="1:26" ht="54.75" customHeight="1">
      <c r="A16" s="84" t="s">
        <v>49</v>
      </c>
      <c r="B16" s="85" t="s">
        <v>412</v>
      </c>
      <c r="C16" s="84" t="s">
        <v>65</v>
      </c>
      <c r="D16" s="85" t="s">
        <v>146</v>
      </c>
      <c r="E16" s="85" t="s">
        <v>146</v>
      </c>
      <c r="F16" s="84" t="s">
        <v>115</v>
      </c>
      <c r="G16" s="84">
        <v>1</v>
      </c>
      <c r="H16" s="84" t="s">
        <v>205</v>
      </c>
      <c r="I16" s="84" t="s">
        <v>396</v>
      </c>
      <c r="J16" s="85" t="s">
        <v>397</v>
      </c>
      <c r="K16" s="86">
        <v>100</v>
      </c>
      <c r="L16" s="86">
        <v>100</v>
      </c>
      <c r="M16" s="86">
        <v>0</v>
      </c>
      <c r="N16" s="86">
        <v>0</v>
      </c>
      <c r="O16" s="86">
        <v>0</v>
      </c>
      <c r="P16" s="86">
        <v>0</v>
      </c>
      <c r="Q16" s="86">
        <v>0</v>
      </c>
      <c r="R16" s="86">
        <v>0</v>
      </c>
      <c r="S16" s="86">
        <v>0</v>
      </c>
      <c r="T16" s="86">
        <v>0</v>
      </c>
      <c r="U16" s="86">
        <v>0</v>
      </c>
      <c r="V16" s="86">
        <v>0</v>
      </c>
      <c r="W16" s="86">
        <v>0</v>
      </c>
      <c r="X16" s="86">
        <v>100</v>
      </c>
      <c r="Y16" s="84">
        <v>1</v>
      </c>
      <c r="Z16" s="60" t="b">
        <v>1</v>
      </c>
    </row>
    <row r="17" spans="1:26" ht="54.75" customHeight="1">
      <c r="A17" s="84" t="s">
        <v>49</v>
      </c>
      <c r="B17" s="85" t="s">
        <v>412</v>
      </c>
      <c r="C17" s="84" t="s">
        <v>64</v>
      </c>
      <c r="D17" s="85" t="s">
        <v>147</v>
      </c>
      <c r="E17" s="85" t="s">
        <v>147</v>
      </c>
      <c r="F17" s="84" t="s">
        <v>115</v>
      </c>
      <c r="G17" s="84">
        <v>1</v>
      </c>
      <c r="H17" s="84" t="s">
        <v>205</v>
      </c>
      <c r="I17" s="84" t="s">
        <v>396</v>
      </c>
      <c r="J17" s="85" t="s">
        <v>397</v>
      </c>
      <c r="K17" s="86">
        <v>10000</v>
      </c>
      <c r="L17" s="86">
        <v>10000</v>
      </c>
      <c r="M17" s="86">
        <v>0</v>
      </c>
      <c r="N17" s="86">
        <v>0</v>
      </c>
      <c r="O17" s="86">
        <v>0</v>
      </c>
      <c r="P17" s="86">
        <v>0</v>
      </c>
      <c r="Q17" s="86">
        <v>0</v>
      </c>
      <c r="R17" s="86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10000</v>
      </c>
      <c r="Y17" s="84">
        <v>1</v>
      </c>
      <c r="Z17" s="60" t="b">
        <v>1</v>
      </c>
    </row>
    <row r="18" spans="1:26" ht="54.75" customHeight="1">
      <c r="A18" s="84" t="s">
        <v>49</v>
      </c>
      <c r="B18" s="85" t="s">
        <v>412</v>
      </c>
      <c r="C18" s="84" t="s">
        <v>66</v>
      </c>
      <c r="D18" s="85" t="s">
        <v>67</v>
      </c>
      <c r="E18" s="85" t="s">
        <v>67</v>
      </c>
      <c r="F18" s="84" t="s">
        <v>115</v>
      </c>
      <c r="G18" s="84">
        <v>1</v>
      </c>
      <c r="H18" s="84" t="s">
        <v>205</v>
      </c>
      <c r="I18" s="84" t="s">
        <v>396</v>
      </c>
      <c r="J18" s="85" t="s">
        <v>397</v>
      </c>
      <c r="K18" s="86">
        <v>1500</v>
      </c>
      <c r="L18" s="86">
        <v>0</v>
      </c>
      <c r="M18" s="86">
        <v>0</v>
      </c>
      <c r="N18" s="86">
        <v>0</v>
      </c>
      <c r="O18" s="86">
        <v>0</v>
      </c>
      <c r="P18" s="86">
        <v>1500</v>
      </c>
      <c r="Q18" s="86">
        <v>0</v>
      </c>
      <c r="R18" s="86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1500</v>
      </c>
      <c r="Y18" s="84">
        <v>1</v>
      </c>
      <c r="Z18" s="60" t="b">
        <v>1</v>
      </c>
    </row>
    <row r="19" spans="1:26" ht="54.75" customHeight="1">
      <c r="A19" s="84" t="s">
        <v>49</v>
      </c>
      <c r="B19" s="85" t="s">
        <v>412</v>
      </c>
      <c r="C19" s="84" t="s">
        <v>350</v>
      </c>
      <c r="D19" s="85" t="s">
        <v>351</v>
      </c>
      <c r="E19" s="85" t="s">
        <v>351</v>
      </c>
      <c r="F19" s="84" t="s">
        <v>115</v>
      </c>
      <c r="G19" s="84">
        <v>1</v>
      </c>
      <c r="H19" s="84" t="s">
        <v>205</v>
      </c>
      <c r="I19" s="84" t="s">
        <v>396</v>
      </c>
      <c r="J19" s="85" t="s">
        <v>397</v>
      </c>
      <c r="K19" s="86">
        <v>3000</v>
      </c>
      <c r="L19" s="86">
        <v>3000</v>
      </c>
      <c r="M19" s="86">
        <v>0</v>
      </c>
      <c r="N19" s="86">
        <v>0</v>
      </c>
      <c r="O19" s="86">
        <v>0</v>
      </c>
      <c r="P19" s="86">
        <v>0</v>
      </c>
      <c r="Q19" s="86">
        <v>0</v>
      </c>
      <c r="R19" s="86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3000</v>
      </c>
      <c r="Y19" s="84">
        <v>1</v>
      </c>
      <c r="Z19" s="60" t="b">
        <v>1</v>
      </c>
    </row>
    <row r="20" spans="1:26" ht="54.75" customHeight="1">
      <c r="A20" s="84" t="s">
        <v>49</v>
      </c>
      <c r="B20" s="85" t="s">
        <v>412</v>
      </c>
      <c r="C20" s="84" t="s">
        <v>71</v>
      </c>
      <c r="D20" s="85" t="s">
        <v>148</v>
      </c>
      <c r="E20" s="85" t="s">
        <v>148</v>
      </c>
      <c r="F20" s="84" t="s">
        <v>115</v>
      </c>
      <c r="G20" s="84">
        <v>1</v>
      </c>
      <c r="H20" s="84" t="s">
        <v>205</v>
      </c>
      <c r="I20" s="84" t="s">
        <v>396</v>
      </c>
      <c r="J20" s="85" t="s">
        <v>397</v>
      </c>
      <c r="K20" s="86">
        <v>5000</v>
      </c>
      <c r="L20" s="86">
        <v>0</v>
      </c>
      <c r="M20" s="86">
        <v>5000</v>
      </c>
      <c r="N20" s="86">
        <v>0</v>
      </c>
      <c r="O20" s="86">
        <v>0</v>
      </c>
      <c r="P20" s="86">
        <v>0</v>
      </c>
      <c r="Q20" s="86">
        <v>0</v>
      </c>
      <c r="R20" s="86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5000</v>
      </c>
      <c r="Y20" s="84">
        <v>1</v>
      </c>
      <c r="Z20" s="60" t="b">
        <v>1</v>
      </c>
    </row>
    <row r="21" spans="1:26" ht="54.75" customHeight="1">
      <c r="A21" s="84" t="s">
        <v>49</v>
      </c>
      <c r="B21" s="85" t="s">
        <v>412</v>
      </c>
      <c r="C21" s="84" t="s">
        <v>68</v>
      </c>
      <c r="D21" s="85" t="s">
        <v>69</v>
      </c>
      <c r="E21" s="85" t="s">
        <v>69</v>
      </c>
      <c r="F21" s="84" t="s">
        <v>115</v>
      </c>
      <c r="G21" s="84">
        <v>1</v>
      </c>
      <c r="H21" s="84" t="s">
        <v>205</v>
      </c>
      <c r="I21" s="84" t="s">
        <v>396</v>
      </c>
      <c r="J21" s="85" t="s">
        <v>397</v>
      </c>
      <c r="K21" s="86">
        <v>80</v>
      </c>
      <c r="L21" s="86">
        <v>0</v>
      </c>
      <c r="M21" s="86">
        <v>0</v>
      </c>
      <c r="N21" s="86">
        <v>0</v>
      </c>
      <c r="O21" s="86">
        <v>0</v>
      </c>
      <c r="P21" s="86">
        <v>0</v>
      </c>
      <c r="Q21" s="86">
        <v>80</v>
      </c>
      <c r="R21" s="86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80</v>
      </c>
      <c r="Y21" s="84">
        <v>1</v>
      </c>
      <c r="Z21" s="60" t="b">
        <v>1</v>
      </c>
    </row>
    <row r="22" spans="1:26" ht="54.75" customHeight="1">
      <c r="A22" s="84" t="s">
        <v>49</v>
      </c>
      <c r="B22" s="85" t="s">
        <v>412</v>
      </c>
      <c r="C22" s="84" t="s">
        <v>70</v>
      </c>
      <c r="D22" s="85" t="s">
        <v>149</v>
      </c>
      <c r="E22" s="85" t="s">
        <v>149</v>
      </c>
      <c r="F22" s="84" t="s">
        <v>115</v>
      </c>
      <c r="G22" s="84">
        <v>1</v>
      </c>
      <c r="H22" s="84" t="s">
        <v>205</v>
      </c>
      <c r="I22" s="84" t="s">
        <v>396</v>
      </c>
      <c r="J22" s="85" t="s">
        <v>397</v>
      </c>
      <c r="K22" s="86">
        <v>20000</v>
      </c>
      <c r="L22" s="86">
        <v>20000</v>
      </c>
      <c r="M22" s="86">
        <v>0</v>
      </c>
      <c r="N22" s="86">
        <v>0</v>
      </c>
      <c r="O22" s="86">
        <v>0</v>
      </c>
      <c r="P22" s="86">
        <v>0</v>
      </c>
      <c r="Q22" s="86">
        <v>0</v>
      </c>
      <c r="R22" s="86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20000</v>
      </c>
      <c r="Y22" s="84">
        <v>1</v>
      </c>
      <c r="Z22" s="60" t="b">
        <v>1</v>
      </c>
    </row>
    <row r="23" spans="1:26" ht="54.75" customHeight="1">
      <c r="A23" s="84" t="s">
        <v>49</v>
      </c>
      <c r="B23" s="85" t="s">
        <v>412</v>
      </c>
      <c r="C23" s="84" t="s">
        <v>72</v>
      </c>
      <c r="D23" s="85" t="s">
        <v>150</v>
      </c>
      <c r="E23" s="85" t="s">
        <v>150</v>
      </c>
      <c r="F23" s="84" t="s">
        <v>115</v>
      </c>
      <c r="G23" s="84">
        <v>1</v>
      </c>
      <c r="H23" s="84" t="s">
        <v>205</v>
      </c>
      <c r="I23" s="84" t="s">
        <v>396</v>
      </c>
      <c r="J23" s="85" t="s">
        <v>397</v>
      </c>
      <c r="K23" s="86">
        <v>40000</v>
      </c>
      <c r="L23" s="86">
        <v>0</v>
      </c>
      <c r="M23" s="86">
        <v>10000</v>
      </c>
      <c r="N23" s="86">
        <v>0</v>
      </c>
      <c r="O23" s="86">
        <v>0</v>
      </c>
      <c r="P23" s="86">
        <v>10000</v>
      </c>
      <c r="Q23" s="86">
        <v>0</v>
      </c>
      <c r="R23" s="86">
        <v>0</v>
      </c>
      <c r="S23" s="86">
        <v>10000</v>
      </c>
      <c r="T23" s="86">
        <v>0</v>
      </c>
      <c r="U23" s="86">
        <v>0</v>
      </c>
      <c r="V23" s="86">
        <v>10000</v>
      </c>
      <c r="W23" s="86">
        <v>0</v>
      </c>
      <c r="X23" s="86">
        <v>40000</v>
      </c>
      <c r="Y23" s="84">
        <v>4</v>
      </c>
      <c r="Z23" s="60" t="b">
        <v>1</v>
      </c>
    </row>
    <row r="24" spans="1:26" ht="54.75" customHeight="1">
      <c r="A24" s="84" t="s">
        <v>49</v>
      </c>
      <c r="B24" s="85" t="s">
        <v>412</v>
      </c>
      <c r="C24" s="84" t="s">
        <v>76</v>
      </c>
      <c r="D24" s="85" t="s">
        <v>151</v>
      </c>
      <c r="E24" s="85" t="s">
        <v>151</v>
      </c>
      <c r="F24" s="84" t="s">
        <v>115</v>
      </c>
      <c r="G24" s="84">
        <v>1</v>
      </c>
      <c r="H24" s="84" t="s">
        <v>205</v>
      </c>
      <c r="I24" s="84" t="s">
        <v>396</v>
      </c>
      <c r="J24" s="85" t="s">
        <v>397</v>
      </c>
      <c r="K24" s="86">
        <v>9000</v>
      </c>
      <c r="L24" s="86">
        <v>5000</v>
      </c>
      <c r="M24" s="86">
        <v>0</v>
      </c>
      <c r="N24" s="86">
        <v>0</v>
      </c>
      <c r="O24" s="86">
        <v>0</v>
      </c>
      <c r="P24" s="86">
        <v>0</v>
      </c>
      <c r="Q24" s="86">
        <v>4000</v>
      </c>
      <c r="R24" s="86">
        <v>0</v>
      </c>
      <c r="S24" s="86">
        <v>0</v>
      </c>
      <c r="T24" s="86">
        <v>0</v>
      </c>
      <c r="U24" s="86">
        <v>0</v>
      </c>
      <c r="V24" s="86">
        <v>0</v>
      </c>
      <c r="W24" s="86">
        <v>0</v>
      </c>
      <c r="X24" s="86">
        <v>9000</v>
      </c>
      <c r="Y24" s="84">
        <v>2</v>
      </c>
      <c r="Z24" s="60" t="b">
        <v>1</v>
      </c>
    </row>
    <row r="25" spans="1:26" ht="54.75" customHeight="1">
      <c r="A25" s="84" t="s">
        <v>49</v>
      </c>
      <c r="B25" s="85" t="s">
        <v>412</v>
      </c>
      <c r="C25" s="84" t="s">
        <v>77</v>
      </c>
      <c r="D25" s="85" t="s">
        <v>152</v>
      </c>
      <c r="E25" s="85" t="s">
        <v>152</v>
      </c>
      <c r="F25" s="84" t="s">
        <v>115</v>
      </c>
      <c r="G25" s="84">
        <v>1</v>
      </c>
      <c r="H25" s="84" t="s">
        <v>205</v>
      </c>
      <c r="I25" s="84" t="s">
        <v>396</v>
      </c>
      <c r="J25" s="85" t="s">
        <v>397</v>
      </c>
      <c r="K25" s="86">
        <v>1500</v>
      </c>
      <c r="L25" s="86">
        <v>1500</v>
      </c>
      <c r="M25" s="86">
        <v>0</v>
      </c>
      <c r="N25" s="86">
        <v>0</v>
      </c>
      <c r="O25" s="86">
        <v>0</v>
      </c>
      <c r="P25" s="86">
        <v>0</v>
      </c>
      <c r="Q25" s="86">
        <v>0</v>
      </c>
      <c r="R25" s="86">
        <v>0</v>
      </c>
      <c r="S25" s="86">
        <v>0</v>
      </c>
      <c r="T25" s="86">
        <v>0</v>
      </c>
      <c r="U25" s="86">
        <v>0</v>
      </c>
      <c r="V25" s="86">
        <v>0</v>
      </c>
      <c r="W25" s="86">
        <v>0</v>
      </c>
      <c r="X25" s="86">
        <v>1500</v>
      </c>
      <c r="Y25" s="84">
        <v>1</v>
      </c>
      <c r="Z25" s="60" t="b">
        <v>1</v>
      </c>
    </row>
    <row r="26" spans="1:26" ht="54.75" customHeight="1">
      <c r="A26" s="84" t="s">
        <v>49</v>
      </c>
      <c r="B26" s="85" t="s">
        <v>412</v>
      </c>
      <c r="C26" s="84" t="s">
        <v>78</v>
      </c>
      <c r="D26" s="85" t="s">
        <v>153</v>
      </c>
      <c r="E26" s="85" t="s">
        <v>153</v>
      </c>
      <c r="F26" s="84" t="s">
        <v>115</v>
      </c>
      <c r="G26" s="84">
        <v>1</v>
      </c>
      <c r="H26" s="84" t="s">
        <v>205</v>
      </c>
      <c r="I26" s="84" t="s">
        <v>396</v>
      </c>
      <c r="J26" s="85" t="s">
        <v>397</v>
      </c>
      <c r="K26" s="86">
        <v>6000</v>
      </c>
      <c r="L26" s="86">
        <v>2000</v>
      </c>
      <c r="M26" s="86">
        <v>0</v>
      </c>
      <c r="N26" s="86">
        <v>0</v>
      </c>
      <c r="O26" s="86">
        <v>2000</v>
      </c>
      <c r="P26" s="86">
        <v>0</v>
      </c>
      <c r="Q26" s="86">
        <v>2000</v>
      </c>
      <c r="R26" s="86">
        <v>0</v>
      </c>
      <c r="S26" s="86">
        <v>0</v>
      </c>
      <c r="T26" s="86">
        <v>0</v>
      </c>
      <c r="U26" s="86">
        <v>0</v>
      </c>
      <c r="V26" s="86">
        <v>0</v>
      </c>
      <c r="W26" s="86">
        <v>0</v>
      </c>
      <c r="X26" s="86">
        <v>6000</v>
      </c>
      <c r="Y26" s="84">
        <v>3</v>
      </c>
      <c r="Z26" s="60" t="b">
        <v>1</v>
      </c>
    </row>
    <row r="27" spans="1:26" ht="54.75" customHeight="1">
      <c r="A27" s="84" t="s">
        <v>49</v>
      </c>
      <c r="B27" s="85" t="s">
        <v>412</v>
      </c>
      <c r="C27" s="84" t="s">
        <v>73</v>
      </c>
      <c r="D27" s="85" t="s">
        <v>154</v>
      </c>
      <c r="E27" s="85" t="s">
        <v>154</v>
      </c>
      <c r="F27" s="84" t="s">
        <v>115</v>
      </c>
      <c r="G27" s="84">
        <v>1</v>
      </c>
      <c r="H27" s="84" t="s">
        <v>205</v>
      </c>
      <c r="I27" s="84" t="s">
        <v>396</v>
      </c>
      <c r="J27" s="85" t="s">
        <v>397</v>
      </c>
      <c r="K27" s="86">
        <v>5000</v>
      </c>
      <c r="L27" s="86">
        <v>5000</v>
      </c>
      <c r="M27" s="86">
        <v>0</v>
      </c>
      <c r="N27" s="86">
        <v>0</v>
      </c>
      <c r="O27" s="86">
        <v>0</v>
      </c>
      <c r="P27" s="86">
        <v>0</v>
      </c>
      <c r="Q27" s="86">
        <v>0</v>
      </c>
      <c r="R27" s="86">
        <v>0</v>
      </c>
      <c r="S27" s="86">
        <v>0</v>
      </c>
      <c r="T27" s="86">
        <v>0</v>
      </c>
      <c r="U27" s="86">
        <v>0</v>
      </c>
      <c r="V27" s="86">
        <v>0</v>
      </c>
      <c r="W27" s="86">
        <v>0</v>
      </c>
      <c r="X27" s="86">
        <v>5000</v>
      </c>
      <c r="Y27" s="84">
        <v>1</v>
      </c>
      <c r="Z27" s="60" t="b">
        <v>1</v>
      </c>
    </row>
    <row r="28" spans="1:26" ht="54.75" customHeight="1">
      <c r="A28" s="84" t="s">
        <v>49</v>
      </c>
      <c r="B28" s="85" t="s">
        <v>412</v>
      </c>
      <c r="C28" s="84" t="s">
        <v>74</v>
      </c>
      <c r="D28" s="85" t="s">
        <v>155</v>
      </c>
      <c r="E28" s="85" t="s">
        <v>155</v>
      </c>
      <c r="F28" s="84" t="s">
        <v>115</v>
      </c>
      <c r="G28" s="84">
        <v>1</v>
      </c>
      <c r="H28" s="84" t="s">
        <v>205</v>
      </c>
      <c r="I28" s="84" t="s">
        <v>396</v>
      </c>
      <c r="J28" s="85" t="s">
        <v>397</v>
      </c>
      <c r="K28" s="86">
        <v>10000</v>
      </c>
      <c r="L28" s="86">
        <v>2500</v>
      </c>
      <c r="M28" s="86">
        <v>0</v>
      </c>
      <c r="N28" s="86">
        <v>0</v>
      </c>
      <c r="O28" s="86">
        <v>2500</v>
      </c>
      <c r="P28" s="86">
        <v>0</v>
      </c>
      <c r="Q28" s="86">
        <v>0</v>
      </c>
      <c r="R28" s="86">
        <v>2500</v>
      </c>
      <c r="S28" s="86">
        <v>0</v>
      </c>
      <c r="T28" s="86">
        <v>0</v>
      </c>
      <c r="U28" s="86">
        <v>2500</v>
      </c>
      <c r="V28" s="86">
        <v>0</v>
      </c>
      <c r="W28" s="86">
        <v>0</v>
      </c>
      <c r="X28" s="86">
        <v>10000</v>
      </c>
      <c r="Y28" s="84">
        <v>4</v>
      </c>
      <c r="Z28" s="60" t="b">
        <v>1</v>
      </c>
    </row>
    <row r="29" spans="1:26" ht="54.75" customHeight="1">
      <c r="A29" s="84" t="s">
        <v>49</v>
      </c>
      <c r="B29" s="85" t="s">
        <v>412</v>
      </c>
      <c r="C29" s="84" t="s">
        <v>75</v>
      </c>
      <c r="D29" s="85" t="s">
        <v>156</v>
      </c>
      <c r="E29" s="85" t="s">
        <v>156</v>
      </c>
      <c r="F29" s="84" t="s">
        <v>115</v>
      </c>
      <c r="G29" s="84">
        <v>1</v>
      </c>
      <c r="H29" s="84" t="s">
        <v>205</v>
      </c>
      <c r="I29" s="84" t="s">
        <v>396</v>
      </c>
      <c r="J29" s="85" t="s">
        <v>397</v>
      </c>
      <c r="K29" s="86">
        <v>1000</v>
      </c>
      <c r="L29" s="86">
        <v>1000</v>
      </c>
      <c r="M29" s="86">
        <v>0</v>
      </c>
      <c r="N29" s="86">
        <v>0</v>
      </c>
      <c r="O29" s="86">
        <v>0</v>
      </c>
      <c r="P29" s="86">
        <v>0</v>
      </c>
      <c r="Q29" s="86">
        <v>0</v>
      </c>
      <c r="R29" s="86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1000</v>
      </c>
      <c r="Y29" s="84">
        <v>1</v>
      </c>
      <c r="Z29" s="60" t="b">
        <v>1</v>
      </c>
    </row>
    <row r="30" spans="1:26" ht="54.75" customHeight="1">
      <c r="A30" s="84" t="s">
        <v>49</v>
      </c>
      <c r="B30" s="85" t="s">
        <v>412</v>
      </c>
      <c r="C30" s="84" t="s">
        <v>79</v>
      </c>
      <c r="D30" s="85" t="s">
        <v>80</v>
      </c>
      <c r="E30" s="85" t="s">
        <v>80</v>
      </c>
      <c r="F30" s="84" t="s">
        <v>115</v>
      </c>
      <c r="G30" s="84">
        <v>1</v>
      </c>
      <c r="H30" s="84" t="s">
        <v>205</v>
      </c>
      <c r="I30" s="84" t="s">
        <v>396</v>
      </c>
      <c r="J30" s="85" t="s">
        <v>397</v>
      </c>
      <c r="K30" s="86">
        <v>30000</v>
      </c>
      <c r="L30" s="86">
        <v>20000</v>
      </c>
      <c r="M30" s="86">
        <v>0</v>
      </c>
      <c r="N30" s="86">
        <v>0</v>
      </c>
      <c r="O30" s="86">
        <v>0</v>
      </c>
      <c r="P30" s="86">
        <v>0</v>
      </c>
      <c r="Q30" s="86">
        <v>10000</v>
      </c>
      <c r="R30" s="86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30000</v>
      </c>
      <c r="Y30" s="84">
        <v>2</v>
      </c>
      <c r="Z30" s="60" t="b">
        <v>1</v>
      </c>
    </row>
    <row r="31" spans="1:26" ht="54.75" customHeight="1">
      <c r="A31" s="84" t="s">
        <v>49</v>
      </c>
      <c r="B31" s="85" t="s">
        <v>412</v>
      </c>
      <c r="C31" s="84" t="s">
        <v>81</v>
      </c>
      <c r="D31" s="85" t="s">
        <v>82</v>
      </c>
      <c r="E31" s="85" t="s">
        <v>82</v>
      </c>
      <c r="F31" s="84" t="s">
        <v>115</v>
      </c>
      <c r="G31" s="84">
        <v>1</v>
      </c>
      <c r="H31" s="84" t="s">
        <v>205</v>
      </c>
      <c r="I31" s="84" t="s">
        <v>396</v>
      </c>
      <c r="J31" s="85" t="s">
        <v>397</v>
      </c>
      <c r="K31" s="86">
        <v>15000</v>
      </c>
      <c r="L31" s="86">
        <v>5000</v>
      </c>
      <c r="M31" s="86">
        <v>0</v>
      </c>
      <c r="N31" s="86">
        <v>0</v>
      </c>
      <c r="O31" s="86">
        <v>0</v>
      </c>
      <c r="P31" s="86">
        <v>5000</v>
      </c>
      <c r="Q31" s="86">
        <v>0</v>
      </c>
      <c r="R31" s="86">
        <v>0</v>
      </c>
      <c r="S31" s="86">
        <v>0</v>
      </c>
      <c r="T31" s="86">
        <v>5000</v>
      </c>
      <c r="U31" s="86">
        <v>0</v>
      </c>
      <c r="V31" s="86">
        <v>0</v>
      </c>
      <c r="W31" s="86">
        <v>0</v>
      </c>
      <c r="X31" s="86">
        <v>15000</v>
      </c>
      <c r="Y31" s="84">
        <v>3</v>
      </c>
      <c r="Z31" s="60" t="b">
        <v>1</v>
      </c>
    </row>
    <row r="32" spans="1:26" ht="54.75" customHeight="1">
      <c r="A32" s="84" t="s">
        <v>49</v>
      </c>
      <c r="B32" s="85" t="s">
        <v>412</v>
      </c>
      <c r="C32" s="84" t="s">
        <v>86</v>
      </c>
      <c r="D32" s="85" t="s">
        <v>157</v>
      </c>
      <c r="E32" s="85" t="s">
        <v>157</v>
      </c>
      <c r="F32" s="84" t="s">
        <v>115</v>
      </c>
      <c r="G32" s="84">
        <v>1</v>
      </c>
      <c r="H32" s="84" t="s">
        <v>205</v>
      </c>
      <c r="I32" s="84" t="s">
        <v>396</v>
      </c>
      <c r="J32" s="85" t="s">
        <v>397</v>
      </c>
      <c r="K32" s="86">
        <v>800</v>
      </c>
      <c r="L32" s="86">
        <v>0</v>
      </c>
      <c r="M32" s="86">
        <v>0</v>
      </c>
      <c r="N32" s="86">
        <v>0</v>
      </c>
      <c r="O32" s="86">
        <v>800</v>
      </c>
      <c r="P32" s="86">
        <v>0</v>
      </c>
      <c r="Q32" s="86">
        <v>0</v>
      </c>
      <c r="R32" s="86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800</v>
      </c>
      <c r="Y32" s="84">
        <v>1</v>
      </c>
      <c r="Z32" s="60" t="b">
        <v>1</v>
      </c>
    </row>
    <row r="33" spans="1:26" ht="54.75" customHeight="1">
      <c r="A33" s="84" t="s">
        <v>49</v>
      </c>
      <c r="B33" s="85" t="s">
        <v>412</v>
      </c>
      <c r="C33" s="84" t="s">
        <v>87</v>
      </c>
      <c r="D33" s="85" t="s">
        <v>158</v>
      </c>
      <c r="E33" s="85" t="s">
        <v>158</v>
      </c>
      <c r="F33" s="84" t="s">
        <v>115</v>
      </c>
      <c r="G33" s="84">
        <v>1</v>
      </c>
      <c r="H33" s="84" t="s">
        <v>205</v>
      </c>
      <c r="I33" s="84" t="s">
        <v>396</v>
      </c>
      <c r="J33" s="85" t="s">
        <v>397</v>
      </c>
      <c r="K33" s="86">
        <v>5000</v>
      </c>
      <c r="L33" s="86">
        <v>2000</v>
      </c>
      <c r="M33" s="86">
        <v>0</v>
      </c>
      <c r="N33" s="86">
        <v>0</v>
      </c>
      <c r="O33" s="86">
        <v>0</v>
      </c>
      <c r="P33" s="86">
        <v>2000</v>
      </c>
      <c r="Q33" s="86">
        <v>0</v>
      </c>
      <c r="R33" s="86">
        <v>0</v>
      </c>
      <c r="S33" s="86">
        <v>0</v>
      </c>
      <c r="T33" s="86">
        <v>1000</v>
      </c>
      <c r="U33" s="86">
        <v>0</v>
      </c>
      <c r="V33" s="86">
        <v>0</v>
      </c>
      <c r="W33" s="86">
        <v>0</v>
      </c>
      <c r="X33" s="86">
        <v>5000</v>
      </c>
      <c r="Y33" s="84">
        <v>3</v>
      </c>
      <c r="Z33" s="60" t="b">
        <v>1</v>
      </c>
    </row>
    <row r="34" spans="1:26" ht="54.75" customHeight="1">
      <c r="A34" s="84" t="s">
        <v>49</v>
      </c>
      <c r="B34" s="85" t="s">
        <v>412</v>
      </c>
      <c r="C34" s="84" t="s">
        <v>85</v>
      </c>
      <c r="D34" s="85" t="s">
        <v>159</v>
      </c>
      <c r="E34" s="85" t="s">
        <v>159</v>
      </c>
      <c r="F34" s="84" t="s">
        <v>115</v>
      </c>
      <c r="G34" s="84">
        <v>1</v>
      </c>
      <c r="H34" s="84" t="s">
        <v>205</v>
      </c>
      <c r="I34" s="84" t="s">
        <v>396</v>
      </c>
      <c r="J34" s="85" t="s">
        <v>397</v>
      </c>
      <c r="K34" s="86">
        <v>2560</v>
      </c>
      <c r="L34" s="86">
        <v>0</v>
      </c>
      <c r="M34" s="86">
        <v>2560</v>
      </c>
      <c r="N34" s="86">
        <v>0</v>
      </c>
      <c r="O34" s="86">
        <v>0</v>
      </c>
      <c r="P34" s="86">
        <v>0</v>
      </c>
      <c r="Q34" s="86">
        <v>0</v>
      </c>
      <c r="R34" s="86">
        <v>0</v>
      </c>
      <c r="S34" s="86">
        <v>0</v>
      </c>
      <c r="T34" s="86">
        <v>0</v>
      </c>
      <c r="U34" s="86">
        <v>0</v>
      </c>
      <c r="V34" s="86">
        <v>0</v>
      </c>
      <c r="W34" s="86">
        <v>0</v>
      </c>
      <c r="X34" s="86">
        <v>2560</v>
      </c>
      <c r="Y34" s="84">
        <v>1</v>
      </c>
      <c r="Z34" s="60" t="b">
        <v>1</v>
      </c>
    </row>
    <row r="35" spans="1:26" ht="54.75" customHeight="1">
      <c r="A35" s="84" t="s">
        <v>49</v>
      </c>
      <c r="B35" s="85" t="s">
        <v>412</v>
      </c>
      <c r="C35" s="84" t="s">
        <v>83</v>
      </c>
      <c r="D35" s="85" t="s">
        <v>160</v>
      </c>
      <c r="E35" s="85" t="s">
        <v>160</v>
      </c>
      <c r="F35" s="84" t="s">
        <v>115</v>
      </c>
      <c r="G35" s="84">
        <v>1</v>
      </c>
      <c r="H35" s="84" t="s">
        <v>205</v>
      </c>
      <c r="I35" s="84" t="s">
        <v>396</v>
      </c>
      <c r="J35" s="85" t="s">
        <v>397</v>
      </c>
      <c r="K35" s="86">
        <v>2000</v>
      </c>
      <c r="L35" s="86">
        <v>2000</v>
      </c>
      <c r="M35" s="86">
        <v>0</v>
      </c>
      <c r="N35" s="86">
        <v>0</v>
      </c>
      <c r="O35" s="86">
        <v>0</v>
      </c>
      <c r="P35" s="86">
        <v>0</v>
      </c>
      <c r="Q35" s="86">
        <v>0</v>
      </c>
      <c r="R35" s="86">
        <v>0</v>
      </c>
      <c r="S35" s="86">
        <v>0</v>
      </c>
      <c r="T35" s="86">
        <v>0</v>
      </c>
      <c r="U35" s="86">
        <v>0</v>
      </c>
      <c r="V35" s="86">
        <v>0</v>
      </c>
      <c r="W35" s="86">
        <v>0</v>
      </c>
      <c r="X35" s="86">
        <v>2000</v>
      </c>
      <c r="Y35" s="84">
        <v>1</v>
      </c>
      <c r="Z35" s="60" t="b">
        <v>1</v>
      </c>
    </row>
    <row r="36" spans="1:26" ht="54.75" customHeight="1">
      <c r="A36" s="84" t="s">
        <v>49</v>
      </c>
      <c r="B36" s="85" t="s">
        <v>412</v>
      </c>
      <c r="C36" s="84" t="s">
        <v>84</v>
      </c>
      <c r="D36" s="85" t="s">
        <v>161</v>
      </c>
      <c r="E36" s="85" t="s">
        <v>161</v>
      </c>
      <c r="F36" s="84" t="s">
        <v>115</v>
      </c>
      <c r="G36" s="84">
        <v>1</v>
      </c>
      <c r="H36" s="84" t="s">
        <v>205</v>
      </c>
      <c r="I36" s="84" t="s">
        <v>396</v>
      </c>
      <c r="J36" s="85" t="s">
        <v>397</v>
      </c>
      <c r="K36" s="86">
        <v>5000</v>
      </c>
      <c r="L36" s="86">
        <v>5000</v>
      </c>
      <c r="M36" s="86">
        <v>0</v>
      </c>
      <c r="N36" s="86">
        <v>0</v>
      </c>
      <c r="O36" s="86">
        <v>0</v>
      </c>
      <c r="P36" s="86">
        <v>0</v>
      </c>
      <c r="Q36" s="86">
        <v>0</v>
      </c>
      <c r="R36" s="86">
        <v>0</v>
      </c>
      <c r="S36" s="86">
        <v>0</v>
      </c>
      <c r="T36" s="86">
        <v>0</v>
      </c>
      <c r="U36" s="86">
        <v>0</v>
      </c>
      <c r="V36" s="86">
        <v>0</v>
      </c>
      <c r="W36" s="86">
        <v>0</v>
      </c>
      <c r="X36" s="86">
        <v>5000</v>
      </c>
      <c r="Y36" s="84">
        <v>1</v>
      </c>
      <c r="Z36" s="60" t="b">
        <v>1</v>
      </c>
    </row>
    <row r="37" spans="1:26" ht="54.75" customHeight="1">
      <c r="A37" s="84" t="s">
        <v>49</v>
      </c>
      <c r="B37" s="85" t="s">
        <v>412</v>
      </c>
      <c r="C37" s="84" t="s">
        <v>88</v>
      </c>
      <c r="D37" s="85" t="s">
        <v>162</v>
      </c>
      <c r="E37" s="85" t="s">
        <v>162</v>
      </c>
      <c r="F37" s="84" t="s">
        <v>115</v>
      </c>
      <c r="G37" s="84">
        <v>1</v>
      </c>
      <c r="H37" s="84" t="s">
        <v>205</v>
      </c>
      <c r="I37" s="84" t="s">
        <v>396</v>
      </c>
      <c r="J37" s="85" t="s">
        <v>397</v>
      </c>
      <c r="K37" s="86">
        <v>90000</v>
      </c>
      <c r="L37" s="86">
        <v>15000</v>
      </c>
      <c r="M37" s="86">
        <v>0</v>
      </c>
      <c r="N37" s="86">
        <v>15000</v>
      </c>
      <c r="O37" s="86">
        <v>0</v>
      </c>
      <c r="P37" s="86">
        <v>15000</v>
      </c>
      <c r="Q37" s="86">
        <v>0</v>
      </c>
      <c r="R37" s="86">
        <v>15000</v>
      </c>
      <c r="S37" s="86">
        <v>0</v>
      </c>
      <c r="T37" s="86">
        <v>15000</v>
      </c>
      <c r="U37" s="86">
        <v>0</v>
      </c>
      <c r="V37" s="86">
        <v>15000</v>
      </c>
      <c r="W37" s="86">
        <v>0</v>
      </c>
      <c r="X37" s="86">
        <v>90000</v>
      </c>
      <c r="Y37" s="84">
        <v>6</v>
      </c>
      <c r="Z37" s="60" t="b">
        <v>1</v>
      </c>
    </row>
    <row r="38" spans="1:26" ht="54.75" customHeight="1">
      <c r="A38" s="84" t="s">
        <v>49</v>
      </c>
      <c r="B38" s="85" t="s">
        <v>412</v>
      </c>
      <c r="C38" s="84" t="s">
        <v>89</v>
      </c>
      <c r="D38" s="85" t="s">
        <v>163</v>
      </c>
      <c r="E38" s="85" t="s">
        <v>163</v>
      </c>
      <c r="F38" s="84" t="s">
        <v>115</v>
      </c>
      <c r="G38" s="84">
        <v>1</v>
      </c>
      <c r="H38" s="84" t="s">
        <v>205</v>
      </c>
      <c r="I38" s="84" t="s">
        <v>396</v>
      </c>
      <c r="J38" s="85" t="s">
        <v>397</v>
      </c>
      <c r="K38" s="86">
        <v>80000</v>
      </c>
      <c r="L38" s="86">
        <v>0</v>
      </c>
      <c r="M38" s="86">
        <v>40000</v>
      </c>
      <c r="N38" s="86">
        <v>0</v>
      </c>
      <c r="O38" s="86">
        <v>0</v>
      </c>
      <c r="P38" s="86">
        <v>0</v>
      </c>
      <c r="Q38" s="86">
        <v>0</v>
      </c>
      <c r="R38" s="86">
        <v>0</v>
      </c>
      <c r="S38" s="86">
        <v>0</v>
      </c>
      <c r="T38" s="86">
        <v>40000</v>
      </c>
      <c r="U38" s="86">
        <v>0</v>
      </c>
      <c r="V38" s="86">
        <v>0</v>
      </c>
      <c r="W38" s="86">
        <v>0</v>
      </c>
      <c r="X38" s="86">
        <v>80000</v>
      </c>
      <c r="Y38" s="84">
        <v>2</v>
      </c>
      <c r="Z38" s="60" t="b">
        <v>1</v>
      </c>
    </row>
    <row r="39" spans="1:26" ht="54.75" customHeight="1">
      <c r="A39" s="84" t="s">
        <v>49</v>
      </c>
      <c r="B39" s="85" t="s">
        <v>412</v>
      </c>
      <c r="C39" s="84" t="s">
        <v>90</v>
      </c>
      <c r="D39" s="85" t="s">
        <v>164</v>
      </c>
      <c r="E39" s="85" t="s">
        <v>164</v>
      </c>
      <c r="F39" s="84" t="s">
        <v>115</v>
      </c>
      <c r="G39" s="84">
        <v>1</v>
      </c>
      <c r="H39" s="84" t="s">
        <v>205</v>
      </c>
      <c r="I39" s="84" t="s">
        <v>396</v>
      </c>
      <c r="J39" s="85" t="s">
        <v>397</v>
      </c>
      <c r="K39" s="86">
        <v>35000</v>
      </c>
      <c r="L39" s="86">
        <v>5000</v>
      </c>
      <c r="M39" s="86">
        <v>0</v>
      </c>
      <c r="N39" s="86">
        <v>5000</v>
      </c>
      <c r="O39" s="86">
        <v>0</v>
      </c>
      <c r="P39" s="86">
        <v>10000</v>
      </c>
      <c r="Q39" s="86">
        <v>0</v>
      </c>
      <c r="R39" s="86">
        <v>5000</v>
      </c>
      <c r="S39" s="86">
        <v>0</v>
      </c>
      <c r="T39" s="86">
        <v>5000</v>
      </c>
      <c r="U39" s="86">
        <v>0</v>
      </c>
      <c r="V39" s="86">
        <v>5000</v>
      </c>
      <c r="W39" s="86">
        <v>0</v>
      </c>
      <c r="X39" s="86">
        <v>35000</v>
      </c>
      <c r="Y39" s="84">
        <v>6</v>
      </c>
      <c r="Z39" s="60" t="b">
        <v>1</v>
      </c>
    </row>
    <row r="40" spans="1:26" ht="54.75" customHeight="1">
      <c r="A40" s="84" t="s">
        <v>49</v>
      </c>
      <c r="B40" s="85" t="s">
        <v>412</v>
      </c>
      <c r="C40" s="84" t="s">
        <v>111</v>
      </c>
      <c r="D40" s="85" t="s">
        <v>112</v>
      </c>
      <c r="E40" s="85" t="s">
        <v>112</v>
      </c>
      <c r="F40" s="84" t="s">
        <v>115</v>
      </c>
      <c r="G40" s="84">
        <v>1</v>
      </c>
      <c r="H40" s="84" t="s">
        <v>205</v>
      </c>
      <c r="I40" s="84" t="s">
        <v>396</v>
      </c>
      <c r="J40" s="85" t="s">
        <v>397</v>
      </c>
      <c r="K40" s="86">
        <v>37800</v>
      </c>
      <c r="L40" s="86">
        <v>17800</v>
      </c>
      <c r="M40" s="86">
        <v>0</v>
      </c>
      <c r="N40" s="86">
        <v>0</v>
      </c>
      <c r="O40" s="86">
        <v>10000</v>
      </c>
      <c r="P40" s="86">
        <v>0</v>
      </c>
      <c r="Q40" s="86">
        <v>0</v>
      </c>
      <c r="R40" s="86">
        <v>10000</v>
      </c>
      <c r="S40" s="86">
        <v>0</v>
      </c>
      <c r="T40" s="86">
        <v>0</v>
      </c>
      <c r="U40" s="86">
        <v>0</v>
      </c>
      <c r="V40" s="86">
        <v>0</v>
      </c>
      <c r="W40" s="86">
        <v>0</v>
      </c>
      <c r="X40" s="86">
        <v>37800</v>
      </c>
      <c r="Y40" s="84">
        <v>3</v>
      </c>
      <c r="Z40" s="60" t="b">
        <v>1</v>
      </c>
    </row>
    <row r="41" spans="1:26" ht="54.75" customHeight="1">
      <c r="A41" s="84" t="s">
        <v>49</v>
      </c>
      <c r="B41" s="85" t="s">
        <v>412</v>
      </c>
      <c r="C41" s="84" t="s">
        <v>110</v>
      </c>
      <c r="D41" s="85" t="s">
        <v>44</v>
      </c>
      <c r="E41" s="85" t="s">
        <v>44</v>
      </c>
      <c r="F41" s="84" t="s">
        <v>115</v>
      </c>
      <c r="G41" s="84">
        <v>1</v>
      </c>
      <c r="H41" s="84" t="s">
        <v>205</v>
      </c>
      <c r="I41" s="84" t="s">
        <v>396</v>
      </c>
      <c r="J41" s="85" t="s">
        <v>397</v>
      </c>
      <c r="K41" s="86">
        <v>14000</v>
      </c>
      <c r="L41" s="86">
        <v>3000</v>
      </c>
      <c r="M41" s="86">
        <v>1000</v>
      </c>
      <c r="N41" s="86">
        <v>1000</v>
      </c>
      <c r="O41" s="86">
        <v>1000</v>
      </c>
      <c r="P41" s="86">
        <v>1000</v>
      </c>
      <c r="Q41" s="86">
        <v>1000</v>
      </c>
      <c r="R41" s="86">
        <v>1000</v>
      </c>
      <c r="S41" s="86">
        <v>1000</v>
      </c>
      <c r="T41" s="86">
        <v>1000</v>
      </c>
      <c r="U41" s="86">
        <v>1000</v>
      </c>
      <c r="V41" s="86">
        <v>1000</v>
      </c>
      <c r="W41" s="86">
        <v>1000</v>
      </c>
      <c r="X41" s="86">
        <v>14000</v>
      </c>
      <c r="Y41" s="84">
        <v>12</v>
      </c>
      <c r="Z41" s="60" t="b">
        <v>1</v>
      </c>
    </row>
    <row r="42" spans="1:26" ht="54.75" customHeight="1">
      <c r="A42" s="84" t="s">
        <v>49</v>
      </c>
      <c r="B42" s="85" t="s">
        <v>412</v>
      </c>
      <c r="C42" s="84" t="s">
        <v>91</v>
      </c>
      <c r="D42" s="85" t="s">
        <v>165</v>
      </c>
      <c r="E42" s="85" t="s">
        <v>165</v>
      </c>
      <c r="F42" s="84" t="s">
        <v>115</v>
      </c>
      <c r="G42" s="84">
        <v>1</v>
      </c>
      <c r="H42" s="84" t="s">
        <v>205</v>
      </c>
      <c r="I42" s="84" t="s">
        <v>396</v>
      </c>
      <c r="J42" s="85" t="s">
        <v>397</v>
      </c>
      <c r="K42" s="86">
        <v>1000</v>
      </c>
      <c r="L42" s="86">
        <v>500</v>
      </c>
      <c r="M42" s="86">
        <v>0</v>
      </c>
      <c r="N42" s="86">
        <v>0</v>
      </c>
      <c r="O42" s="86">
        <v>0</v>
      </c>
      <c r="P42" s="86">
        <v>0</v>
      </c>
      <c r="Q42" s="86">
        <v>500</v>
      </c>
      <c r="R42" s="86">
        <v>0</v>
      </c>
      <c r="S42" s="86">
        <v>0</v>
      </c>
      <c r="T42" s="86">
        <v>0</v>
      </c>
      <c r="U42" s="86">
        <v>0</v>
      </c>
      <c r="V42" s="86">
        <v>0</v>
      </c>
      <c r="W42" s="86">
        <v>0</v>
      </c>
      <c r="X42" s="86">
        <v>1000</v>
      </c>
      <c r="Y42" s="84">
        <v>2</v>
      </c>
      <c r="Z42" s="60" t="b">
        <v>1</v>
      </c>
    </row>
    <row r="43" spans="1:26" ht="54.75" customHeight="1">
      <c r="A43" s="84" t="s">
        <v>49</v>
      </c>
      <c r="B43" s="85" t="s">
        <v>412</v>
      </c>
      <c r="C43" s="84" t="s">
        <v>92</v>
      </c>
      <c r="D43" s="85" t="s">
        <v>166</v>
      </c>
      <c r="E43" s="85" t="s">
        <v>166</v>
      </c>
      <c r="F43" s="84" t="s">
        <v>115</v>
      </c>
      <c r="G43" s="84">
        <v>1</v>
      </c>
      <c r="H43" s="84" t="s">
        <v>205</v>
      </c>
      <c r="I43" s="84" t="s">
        <v>396</v>
      </c>
      <c r="J43" s="85" t="s">
        <v>397</v>
      </c>
      <c r="K43" s="86">
        <v>9000</v>
      </c>
      <c r="L43" s="86">
        <v>0</v>
      </c>
      <c r="M43" s="86">
        <v>3000</v>
      </c>
      <c r="N43" s="86">
        <v>0</v>
      </c>
      <c r="O43" s="86">
        <v>0</v>
      </c>
      <c r="P43" s="86">
        <v>0</v>
      </c>
      <c r="Q43" s="86">
        <v>3000</v>
      </c>
      <c r="R43" s="86">
        <v>0</v>
      </c>
      <c r="S43" s="86">
        <v>0</v>
      </c>
      <c r="T43" s="86">
        <v>0</v>
      </c>
      <c r="U43" s="86">
        <v>3000</v>
      </c>
      <c r="V43" s="86">
        <v>0</v>
      </c>
      <c r="W43" s="86">
        <v>0</v>
      </c>
      <c r="X43" s="86">
        <v>9000</v>
      </c>
      <c r="Y43" s="84">
        <v>3</v>
      </c>
      <c r="Z43" s="60" t="b">
        <v>1</v>
      </c>
    </row>
    <row r="44" spans="1:26" ht="54.75" customHeight="1">
      <c r="A44" s="84" t="s">
        <v>49</v>
      </c>
      <c r="B44" s="85" t="s">
        <v>412</v>
      </c>
      <c r="C44" s="84" t="s">
        <v>95</v>
      </c>
      <c r="D44" s="85" t="s">
        <v>167</v>
      </c>
      <c r="E44" s="85" t="s">
        <v>167</v>
      </c>
      <c r="F44" s="84" t="s">
        <v>115</v>
      </c>
      <c r="G44" s="84">
        <v>1</v>
      </c>
      <c r="H44" s="84" t="s">
        <v>205</v>
      </c>
      <c r="I44" s="84" t="s">
        <v>396</v>
      </c>
      <c r="J44" s="85" t="s">
        <v>397</v>
      </c>
      <c r="K44" s="86">
        <v>6000</v>
      </c>
      <c r="L44" s="86">
        <v>4000</v>
      </c>
      <c r="M44" s="86">
        <v>0</v>
      </c>
      <c r="N44" s="86">
        <v>0</v>
      </c>
      <c r="O44" s="86">
        <v>0</v>
      </c>
      <c r="P44" s="86">
        <v>0</v>
      </c>
      <c r="Q44" s="86">
        <v>2000</v>
      </c>
      <c r="R44" s="86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6000</v>
      </c>
      <c r="Y44" s="84">
        <v>2</v>
      </c>
      <c r="Z44" s="60" t="b">
        <v>1</v>
      </c>
    </row>
    <row r="45" spans="1:26" ht="54.75" customHeight="1">
      <c r="A45" s="84" t="s">
        <v>49</v>
      </c>
      <c r="B45" s="85" t="s">
        <v>412</v>
      </c>
      <c r="C45" s="84" t="s">
        <v>93</v>
      </c>
      <c r="D45" s="85" t="s">
        <v>168</v>
      </c>
      <c r="E45" s="85" t="s">
        <v>168</v>
      </c>
      <c r="F45" s="84" t="s">
        <v>115</v>
      </c>
      <c r="G45" s="84">
        <v>1</v>
      </c>
      <c r="H45" s="84" t="s">
        <v>205</v>
      </c>
      <c r="I45" s="84" t="s">
        <v>396</v>
      </c>
      <c r="J45" s="85" t="s">
        <v>397</v>
      </c>
      <c r="K45" s="86">
        <v>1500</v>
      </c>
      <c r="L45" s="86">
        <v>500</v>
      </c>
      <c r="M45" s="86">
        <v>0</v>
      </c>
      <c r="N45" s="86">
        <v>0</v>
      </c>
      <c r="O45" s="86">
        <v>0</v>
      </c>
      <c r="P45" s="86">
        <v>0</v>
      </c>
      <c r="Q45" s="86">
        <v>500</v>
      </c>
      <c r="R45" s="86">
        <v>0</v>
      </c>
      <c r="S45" s="86">
        <v>0</v>
      </c>
      <c r="T45" s="86">
        <v>0</v>
      </c>
      <c r="U45" s="86">
        <v>500</v>
      </c>
      <c r="V45" s="86">
        <v>0</v>
      </c>
      <c r="W45" s="86">
        <v>0</v>
      </c>
      <c r="X45" s="86">
        <v>1500</v>
      </c>
      <c r="Y45" s="84">
        <v>3</v>
      </c>
      <c r="Z45" s="60" t="b">
        <v>1</v>
      </c>
    </row>
    <row r="46" spans="1:26" ht="54.75" customHeight="1">
      <c r="A46" s="84" t="s">
        <v>49</v>
      </c>
      <c r="B46" s="85" t="s">
        <v>412</v>
      </c>
      <c r="C46" s="84" t="s">
        <v>94</v>
      </c>
      <c r="D46" s="85" t="s">
        <v>169</v>
      </c>
      <c r="E46" s="85" t="s">
        <v>169</v>
      </c>
      <c r="F46" s="84" t="s">
        <v>115</v>
      </c>
      <c r="G46" s="84">
        <v>1</v>
      </c>
      <c r="H46" s="84" t="s">
        <v>205</v>
      </c>
      <c r="I46" s="84" t="s">
        <v>396</v>
      </c>
      <c r="J46" s="85" t="s">
        <v>397</v>
      </c>
      <c r="K46" s="86">
        <v>20000</v>
      </c>
      <c r="L46" s="86">
        <v>10000</v>
      </c>
      <c r="M46" s="86">
        <v>0</v>
      </c>
      <c r="N46" s="86">
        <v>0</v>
      </c>
      <c r="O46" s="86">
        <v>0</v>
      </c>
      <c r="P46" s="86">
        <v>10000</v>
      </c>
      <c r="Q46" s="86">
        <v>0</v>
      </c>
      <c r="R46" s="86">
        <v>0</v>
      </c>
      <c r="S46" s="86">
        <v>0</v>
      </c>
      <c r="T46" s="86">
        <v>0</v>
      </c>
      <c r="U46" s="86">
        <v>0</v>
      </c>
      <c r="V46" s="86">
        <v>0</v>
      </c>
      <c r="W46" s="86">
        <v>0</v>
      </c>
      <c r="X46" s="86">
        <v>20000</v>
      </c>
      <c r="Y46" s="84">
        <v>2</v>
      </c>
      <c r="Z46" s="60" t="b">
        <v>1</v>
      </c>
    </row>
    <row r="47" spans="1:26" ht="54.75" customHeight="1">
      <c r="A47" s="84" t="s">
        <v>49</v>
      </c>
      <c r="B47" s="85" t="s">
        <v>412</v>
      </c>
      <c r="C47" s="84" t="s">
        <v>170</v>
      </c>
      <c r="D47" s="85" t="s">
        <v>125</v>
      </c>
      <c r="E47" s="85" t="s">
        <v>125</v>
      </c>
      <c r="F47" s="84" t="s">
        <v>115</v>
      </c>
      <c r="G47" s="84">
        <v>1</v>
      </c>
      <c r="H47" s="84" t="s">
        <v>205</v>
      </c>
      <c r="I47" s="84" t="s">
        <v>396</v>
      </c>
      <c r="J47" s="85" t="s">
        <v>397</v>
      </c>
      <c r="K47" s="86">
        <v>5000</v>
      </c>
      <c r="L47" s="86">
        <v>5000</v>
      </c>
      <c r="M47" s="86">
        <v>0</v>
      </c>
      <c r="N47" s="86">
        <v>0</v>
      </c>
      <c r="O47" s="86">
        <v>0</v>
      </c>
      <c r="P47" s="86">
        <v>0</v>
      </c>
      <c r="Q47" s="86">
        <v>0</v>
      </c>
      <c r="R47" s="86">
        <v>0</v>
      </c>
      <c r="S47" s="86">
        <v>0</v>
      </c>
      <c r="T47" s="86">
        <v>0</v>
      </c>
      <c r="U47" s="86">
        <v>0</v>
      </c>
      <c r="V47" s="86">
        <v>0</v>
      </c>
      <c r="W47" s="86">
        <v>0</v>
      </c>
      <c r="X47" s="86">
        <v>5000</v>
      </c>
      <c r="Y47" s="84">
        <v>1</v>
      </c>
      <c r="Z47" s="60" t="b">
        <v>1</v>
      </c>
    </row>
    <row r="48" spans="1:26" ht="54.75" customHeight="1">
      <c r="A48" s="84" t="s">
        <v>49</v>
      </c>
      <c r="B48" s="85" t="s">
        <v>412</v>
      </c>
      <c r="C48" s="84" t="s">
        <v>96</v>
      </c>
      <c r="D48" s="85" t="s">
        <v>171</v>
      </c>
      <c r="E48" s="85" t="s">
        <v>171</v>
      </c>
      <c r="F48" s="84" t="s">
        <v>115</v>
      </c>
      <c r="G48" s="84">
        <v>1</v>
      </c>
      <c r="H48" s="84" t="s">
        <v>205</v>
      </c>
      <c r="I48" s="84" t="s">
        <v>396</v>
      </c>
      <c r="J48" s="85" t="s">
        <v>397</v>
      </c>
      <c r="K48" s="86">
        <v>36000</v>
      </c>
      <c r="L48" s="86">
        <v>6000</v>
      </c>
      <c r="M48" s="86">
        <v>0</v>
      </c>
      <c r="N48" s="86">
        <v>6000</v>
      </c>
      <c r="O48" s="86">
        <v>0</v>
      </c>
      <c r="P48" s="86">
        <v>6000</v>
      </c>
      <c r="Q48" s="86">
        <v>0</v>
      </c>
      <c r="R48" s="86">
        <v>6000</v>
      </c>
      <c r="S48" s="86">
        <v>0</v>
      </c>
      <c r="T48" s="86">
        <v>6000</v>
      </c>
      <c r="U48" s="86">
        <v>0</v>
      </c>
      <c r="V48" s="86">
        <v>6000</v>
      </c>
      <c r="W48" s="86">
        <v>0</v>
      </c>
      <c r="X48" s="86">
        <v>36000</v>
      </c>
      <c r="Y48" s="84">
        <v>6</v>
      </c>
      <c r="Z48" s="60" t="b">
        <v>1</v>
      </c>
    </row>
    <row r="49" spans="1:26" ht="54.75" customHeight="1">
      <c r="A49" s="84" t="s">
        <v>49</v>
      </c>
      <c r="B49" s="85" t="s">
        <v>412</v>
      </c>
      <c r="C49" s="84" t="s">
        <v>97</v>
      </c>
      <c r="D49" s="85" t="s">
        <v>172</v>
      </c>
      <c r="E49" s="85" t="s">
        <v>172</v>
      </c>
      <c r="F49" s="84" t="s">
        <v>115</v>
      </c>
      <c r="G49" s="84">
        <v>1</v>
      </c>
      <c r="H49" s="84" t="s">
        <v>205</v>
      </c>
      <c r="I49" s="84" t="s">
        <v>396</v>
      </c>
      <c r="J49" s="85" t="s">
        <v>397</v>
      </c>
      <c r="K49" s="86">
        <v>10000</v>
      </c>
      <c r="L49" s="86">
        <v>0</v>
      </c>
      <c r="M49" s="86">
        <v>0</v>
      </c>
      <c r="N49" s="86">
        <v>10000</v>
      </c>
      <c r="O49" s="86">
        <v>0</v>
      </c>
      <c r="P49" s="86">
        <v>0</v>
      </c>
      <c r="Q49" s="86">
        <v>0</v>
      </c>
      <c r="R49" s="86">
        <v>0</v>
      </c>
      <c r="S49" s="86">
        <v>0</v>
      </c>
      <c r="T49" s="86">
        <v>0</v>
      </c>
      <c r="U49" s="86">
        <v>0</v>
      </c>
      <c r="V49" s="86">
        <v>0</v>
      </c>
      <c r="W49" s="86">
        <v>0</v>
      </c>
      <c r="X49" s="86">
        <v>10000</v>
      </c>
      <c r="Y49" s="84">
        <v>1</v>
      </c>
      <c r="Z49" s="60" t="b">
        <v>1</v>
      </c>
    </row>
    <row r="50" spans="1:26" ht="54.75" customHeight="1">
      <c r="A50" s="84" t="s">
        <v>49</v>
      </c>
      <c r="B50" s="85" t="s">
        <v>412</v>
      </c>
      <c r="C50" s="84" t="s">
        <v>98</v>
      </c>
      <c r="D50" s="85" t="s">
        <v>99</v>
      </c>
      <c r="E50" s="85" t="s">
        <v>99</v>
      </c>
      <c r="F50" s="84" t="s">
        <v>115</v>
      </c>
      <c r="G50" s="84">
        <v>1</v>
      </c>
      <c r="H50" s="84" t="s">
        <v>205</v>
      </c>
      <c r="I50" s="84" t="s">
        <v>396</v>
      </c>
      <c r="J50" s="85" t="s">
        <v>397</v>
      </c>
      <c r="K50" s="86">
        <v>500</v>
      </c>
      <c r="L50" s="86">
        <v>500</v>
      </c>
      <c r="M50" s="86">
        <v>0</v>
      </c>
      <c r="N50" s="86">
        <v>0</v>
      </c>
      <c r="O50" s="86">
        <v>0</v>
      </c>
      <c r="P50" s="86">
        <v>0</v>
      </c>
      <c r="Q50" s="86">
        <v>0</v>
      </c>
      <c r="R50" s="86">
        <v>0</v>
      </c>
      <c r="S50" s="86">
        <v>0</v>
      </c>
      <c r="T50" s="86">
        <v>0</v>
      </c>
      <c r="U50" s="86">
        <v>0</v>
      </c>
      <c r="V50" s="86">
        <v>0</v>
      </c>
      <c r="W50" s="86">
        <v>0</v>
      </c>
      <c r="X50" s="86">
        <v>500</v>
      </c>
      <c r="Y50" s="84">
        <v>1</v>
      </c>
      <c r="Z50" s="60" t="b">
        <v>1</v>
      </c>
    </row>
    <row r="51" spans="1:26" ht="54.75" customHeight="1">
      <c r="A51" s="84" t="s">
        <v>49</v>
      </c>
      <c r="B51" s="85" t="s">
        <v>412</v>
      </c>
      <c r="C51" s="84" t="s">
        <v>100</v>
      </c>
      <c r="D51" s="85" t="s">
        <v>173</v>
      </c>
      <c r="E51" s="85" t="s">
        <v>173</v>
      </c>
      <c r="F51" s="84" t="s">
        <v>115</v>
      </c>
      <c r="G51" s="84">
        <v>1</v>
      </c>
      <c r="H51" s="84" t="s">
        <v>205</v>
      </c>
      <c r="I51" s="84" t="s">
        <v>396</v>
      </c>
      <c r="J51" s="85" t="s">
        <v>397</v>
      </c>
      <c r="K51" s="86">
        <v>1500</v>
      </c>
      <c r="L51" s="86">
        <v>1500</v>
      </c>
      <c r="M51" s="86">
        <v>0</v>
      </c>
      <c r="N51" s="86">
        <v>0</v>
      </c>
      <c r="O51" s="86">
        <v>0</v>
      </c>
      <c r="P51" s="86">
        <v>0</v>
      </c>
      <c r="Q51" s="86">
        <v>0</v>
      </c>
      <c r="R51" s="86">
        <v>0</v>
      </c>
      <c r="S51" s="86">
        <v>0</v>
      </c>
      <c r="T51" s="86">
        <v>0</v>
      </c>
      <c r="U51" s="86">
        <v>0</v>
      </c>
      <c r="V51" s="86">
        <v>0</v>
      </c>
      <c r="W51" s="86">
        <v>0</v>
      </c>
      <c r="X51" s="86">
        <v>1500</v>
      </c>
      <c r="Y51" s="84">
        <v>1</v>
      </c>
      <c r="Z51" s="60" t="b">
        <v>1</v>
      </c>
    </row>
    <row r="52" spans="1:26" ht="54.75" customHeight="1">
      <c r="A52" s="84" t="s">
        <v>49</v>
      </c>
      <c r="B52" s="85" t="s">
        <v>412</v>
      </c>
      <c r="C52" s="84" t="s">
        <v>101</v>
      </c>
      <c r="D52" s="85" t="s">
        <v>174</v>
      </c>
      <c r="E52" s="85" t="s">
        <v>174</v>
      </c>
      <c r="F52" s="84" t="s">
        <v>115</v>
      </c>
      <c r="G52" s="84">
        <v>1</v>
      </c>
      <c r="H52" s="84" t="s">
        <v>205</v>
      </c>
      <c r="I52" s="84" t="s">
        <v>396</v>
      </c>
      <c r="J52" s="85" t="s">
        <v>397</v>
      </c>
      <c r="K52" s="86">
        <v>100000</v>
      </c>
      <c r="L52" s="86">
        <v>50000</v>
      </c>
      <c r="M52" s="86">
        <v>0</v>
      </c>
      <c r="N52" s="86">
        <v>0</v>
      </c>
      <c r="O52" s="86">
        <v>0</v>
      </c>
      <c r="P52" s="86">
        <v>0</v>
      </c>
      <c r="Q52" s="86">
        <v>50000</v>
      </c>
      <c r="R52" s="86">
        <v>0</v>
      </c>
      <c r="S52" s="86">
        <v>0</v>
      </c>
      <c r="T52" s="86">
        <v>0</v>
      </c>
      <c r="U52" s="86">
        <v>0</v>
      </c>
      <c r="V52" s="86">
        <v>0</v>
      </c>
      <c r="W52" s="86">
        <v>0</v>
      </c>
      <c r="X52" s="86">
        <v>100000</v>
      </c>
      <c r="Y52" s="84">
        <v>2</v>
      </c>
      <c r="Z52" s="60" t="b">
        <v>1</v>
      </c>
    </row>
    <row r="53" spans="1:26" ht="54.75" customHeight="1">
      <c r="A53" s="84" t="s">
        <v>49</v>
      </c>
      <c r="B53" s="85" t="s">
        <v>412</v>
      </c>
      <c r="C53" s="84" t="s">
        <v>102</v>
      </c>
      <c r="D53" s="85" t="s">
        <v>175</v>
      </c>
      <c r="E53" s="85" t="s">
        <v>175</v>
      </c>
      <c r="F53" s="84" t="s">
        <v>115</v>
      </c>
      <c r="G53" s="84">
        <v>1</v>
      </c>
      <c r="H53" s="84" t="s">
        <v>205</v>
      </c>
      <c r="I53" s="84" t="s">
        <v>396</v>
      </c>
      <c r="J53" s="85" t="s">
        <v>397</v>
      </c>
      <c r="K53" s="86">
        <v>10000</v>
      </c>
      <c r="L53" s="86">
        <v>5000</v>
      </c>
      <c r="M53" s="86">
        <v>0</v>
      </c>
      <c r="N53" s="86">
        <v>5000</v>
      </c>
      <c r="O53" s="86">
        <v>0</v>
      </c>
      <c r="P53" s="86">
        <v>0</v>
      </c>
      <c r="Q53" s="86">
        <v>0</v>
      </c>
      <c r="R53" s="86">
        <v>0</v>
      </c>
      <c r="S53" s="86">
        <v>0</v>
      </c>
      <c r="T53" s="86">
        <v>0</v>
      </c>
      <c r="U53" s="86">
        <v>0</v>
      </c>
      <c r="V53" s="86">
        <v>0</v>
      </c>
      <c r="W53" s="86">
        <v>0</v>
      </c>
      <c r="X53" s="86">
        <v>10000</v>
      </c>
      <c r="Y53" s="84">
        <v>2</v>
      </c>
      <c r="Z53" s="60" t="b">
        <v>1</v>
      </c>
    </row>
    <row r="54" spans="1:26" ht="54.75" customHeight="1">
      <c r="A54" s="84" t="s">
        <v>49</v>
      </c>
      <c r="B54" s="85" t="s">
        <v>412</v>
      </c>
      <c r="C54" s="84" t="s">
        <v>106</v>
      </c>
      <c r="D54" s="85" t="s">
        <v>176</v>
      </c>
      <c r="E54" s="85" t="s">
        <v>176</v>
      </c>
      <c r="F54" s="84" t="s">
        <v>115</v>
      </c>
      <c r="G54" s="84">
        <v>1</v>
      </c>
      <c r="H54" s="84" t="s">
        <v>205</v>
      </c>
      <c r="I54" s="84" t="s">
        <v>396</v>
      </c>
      <c r="J54" s="85" t="s">
        <v>397</v>
      </c>
      <c r="K54" s="86">
        <v>6000</v>
      </c>
      <c r="L54" s="86">
        <v>1000</v>
      </c>
      <c r="M54" s="86">
        <v>0</v>
      </c>
      <c r="N54" s="86">
        <v>1000</v>
      </c>
      <c r="O54" s="86">
        <v>0</v>
      </c>
      <c r="P54" s="86">
        <v>1000</v>
      </c>
      <c r="Q54" s="86">
        <v>0</v>
      </c>
      <c r="R54" s="86">
        <v>1000</v>
      </c>
      <c r="S54" s="86">
        <v>0</v>
      </c>
      <c r="T54" s="86">
        <v>1000</v>
      </c>
      <c r="U54" s="86">
        <v>0</v>
      </c>
      <c r="V54" s="86">
        <v>1000</v>
      </c>
      <c r="W54" s="86">
        <v>0</v>
      </c>
      <c r="X54" s="86">
        <v>6000</v>
      </c>
      <c r="Y54" s="84">
        <v>6</v>
      </c>
      <c r="Z54" s="60" t="b">
        <v>1</v>
      </c>
    </row>
    <row r="55" spans="1:26" ht="54.75" customHeight="1">
      <c r="A55" s="84" t="s">
        <v>49</v>
      </c>
      <c r="B55" s="85" t="s">
        <v>412</v>
      </c>
      <c r="C55" s="84" t="s">
        <v>103</v>
      </c>
      <c r="D55" s="85" t="s">
        <v>177</v>
      </c>
      <c r="E55" s="85" t="s">
        <v>177</v>
      </c>
      <c r="F55" s="84" t="s">
        <v>115</v>
      </c>
      <c r="G55" s="84">
        <v>1</v>
      </c>
      <c r="H55" s="84" t="s">
        <v>205</v>
      </c>
      <c r="I55" s="84" t="s">
        <v>396</v>
      </c>
      <c r="J55" s="85" t="s">
        <v>397</v>
      </c>
      <c r="K55" s="86">
        <v>4000</v>
      </c>
      <c r="L55" s="86">
        <v>1000</v>
      </c>
      <c r="M55" s="86">
        <v>0</v>
      </c>
      <c r="N55" s="86">
        <v>0</v>
      </c>
      <c r="O55" s="86">
        <v>1000</v>
      </c>
      <c r="P55" s="86">
        <v>0</v>
      </c>
      <c r="Q55" s="86">
        <v>0</v>
      </c>
      <c r="R55" s="86">
        <v>1000</v>
      </c>
      <c r="S55" s="86">
        <v>0</v>
      </c>
      <c r="T55" s="86">
        <v>0</v>
      </c>
      <c r="U55" s="86">
        <v>1000</v>
      </c>
      <c r="V55" s="86">
        <v>0</v>
      </c>
      <c r="W55" s="86">
        <v>0</v>
      </c>
      <c r="X55" s="86">
        <v>4000</v>
      </c>
      <c r="Y55" s="84">
        <v>4</v>
      </c>
      <c r="Z55" s="60" t="b">
        <v>1</v>
      </c>
    </row>
    <row r="56" spans="1:26" ht="54.75" customHeight="1">
      <c r="A56" s="84" t="s">
        <v>49</v>
      </c>
      <c r="B56" s="85" t="s">
        <v>412</v>
      </c>
      <c r="C56" s="84" t="s">
        <v>104</v>
      </c>
      <c r="D56" s="85" t="s">
        <v>178</v>
      </c>
      <c r="E56" s="85" t="s">
        <v>178</v>
      </c>
      <c r="F56" s="84" t="s">
        <v>115</v>
      </c>
      <c r="G56" s="84">
        <v>1</v>
      </c>
      <c r="H56" s="84" t="s">
        <v>205</v>
      </c>
      <c r="I56" s="84" t="s">
        <v>396</v>
      </c>
      <c r="J56" s="85" t="s">
        <v>397</v>
      </c>
      <c r="K56" s="86">
        <v>30000</v>
      </c>
      <c r="L56" s="86">
        <v>10000</v>
      </c>
      <c r="M56" s="86">
        <v>0</v>
      </c>
      <c r="N56" s="86">
        <v>0</v>
      </c>
      <c r="O56" s="86">
        <v>0</v>
      </c>
      <c r="P56" s="86">
        <v>10000</v>
      </c>
      <c r="Q56" s="86">
        <v>0</v>
      </c>
      <c r="R56" s="86">
        <v>0</v>
      </c>
      <c r="S56" s="86">
        <v>0</v>
      </c>
      <c r="T56" s="86">
        <v>10000</v>
      </c>
      <c r="U56" s="86">
        <v>0</v>
      </c>
      <c r="V56" s="86">
        <v>0</v>
      </c>
      <c r="W56" s="86">
        <v>0</v>
      </c>
      <c r="X56" s="86">
        <v>30000</v>
      </c>
      <c r="Y56" s="84">
        <v>3</v>
      </c>
      <c r="Z56" s="60" t="b">
        <v>1</v>
      </c>
    </row>
    <row r="57" spans="1:26" ht="54.75" customHeight="1">
      <c r="A57" s="84" t="s">
        <v>49</v>
      </c>
      <c r="B57" s="85" t="s">
        <v>412</v>
      </c>
      <c r="C57" s="84" t="s">
        <v>105</v>
      </c>
      <c r="D57" s="85" t="s">
        <v>179</v>
      </c>
      <c r="E57" s="85" t="s">
        <v>179</v>
      </c>
      <c r="F57" s="84" t="s">
        <v>115</v>
      </c>
      <c r="G57" s="84">
        <v>1</v>
      </c>
      <c r="H57" s="84" t="s">
        <v>205</v>
      </c>
      <c r="I57" s="84" t="s">
        <v>396</v>
      </c>
      <c r="J57" s="85" t="s">
        <v>397</v>
      </c>
      <c r="K57" s="86">
        <v>1000</v>
      </c>
      <c r="L57" s="86">
        <v>0</v>
      </c>
      <c r="M57" s="86">
        <v>1000</v>
      </c>
      <c r="N57" s="86">
        <v>0</v>
      </c>
      <c r="O57" s="86">
        <v>0</v>
      </c>
      <c r="P57" s="86">
        <v>0</v>
      </c>
      <c r="Q57" s="86">
        <v>0</v>
      </c>
      <c r="R57" s="86">
        <v>0</v>
      </c>
      <c r="S57" s="86">
        <v>0</v>
      </c>
      <c r="T57" s="86">
        <v>0</v>
      </c>
      <c r="U57" s="86">
        <v>0</v>
      </c>
      <c r="V57" s="86">
        <v>0</v>
      </c>
      <c r="W57" s="86">
        <v>0</v>
      </c>
      <c r="X57" s="86">
        <v>1000</v>
      </c>
      <c r="Y57" s="84">
        <v>1</v>
      </c>
      <c r="Z57" s="60" t="b">
        <v>1</v>
      </c>
    </row>
    <row r="58" spans="1:26" ht="54.75" customHeight="1">
      <c r="A58" s="84" t="s">
        <v>49</v>
      </c>
      <c r="B58" s="85" t="s">
        <v>412</v>
      </c>
      <c r="C58" s="84" t="s">
        <v>107</v>
      </c>
      <c r="D58" s="85" t="s">
        <v>180</v>
      </c>
      <c r="E58" s="85" t="s">
        <v>180</v>
      </c>
      <c r="F58" s="84" t="s">
        <v>115</v>
      </c>
      <c r="G58" s="84">
        <v>1</v>
      </c>
      <c r="H58" s="84" t="s">
        <v>205</v>
      </c>
      <c r="I58" s="84" t="s">
        <v>396</v>
      </c>
      <c r="J58" s="85" t="s">
        <v>397</v>
      </c>
      <c r="K58" s="86">
        <v>2500</v>
      </c>
      <c r="L58" s="86">
        <v>2500</v>
      </c>
      <c r="M58" s="86">
        <v>0</v>
      </c>
      <c r="N58" s="86">
        <v>0</v>
      </c>
      <c r="O58" s="86">
        <v>0</v>
      </c>
      <c r="P58" s="86">
        <v>0</v>
      </c>
      <c r="Q58" s="86">
        <v>0</v>
      </c>
      <c r="R58" s="86">
        <v>0</v>
      </c>
      <c r="S58" s="86">
        <v>0</v>
      </c>
      <c r="T58" s="86">
        <v>0</v>
      </c>
      <c r="U58" s="86">
        <v>0</v>
      </c>
      <c r="V58" s="86">
        <v>0</v>
      </c>
      <c r="W58" s="86">
        <v>0</v>
      </c>
      <c r="X58" s="86">
        <v>2500</v>
      </c>
      <c r="Y58" s="84">
        <v>1</v>
      </c>
      <c r="Z58" s="60" t="b">
        <v>1</v>
      </c>
    </row>
    <row r="59" spans="1:26" ht="54.75" customHeight="1">
      <c r="A59" s="84" t="s">
        <v>49</v>
      </c>
      <c r="B59" s="85" t="s">
        <v>412</v>
      </c>
      <c r="C59" s="84" t="s">
        <v>108</v>
      </c>
      <c r="D59" s="85" t="s">
        <v>181</v>
      </c>
      <c r="E59" s="85" t="s">
        <v>181</v>
      </c>
      <c r="F59" s="84" t="s">
        <v>115</v>
      </c>
      <c r="G59" s="84">
        <v>1</v>
      </c>
      <c r="H59" s="84" t="s">
        <v>205</v>
      </c>
      <c r="I59" s="84" t="s">
        <v>396</v>
      </c>
      <c r="J59" s="85" t="s">
        <v>397</v>
      </c>
      <c r="K59" s="86">
        <v>15000</v>
      </c>
      <c r="L59" s="86">
        <v>5000</v>
      </c>
      <c r="M59" s="86">
        <v>0</v>
      </c>
      <c r="N59" s="86">
        <v>0</v>
      </c>
      <c r="O59" s="86">
        <v>0</v>
      </c>
      <c r="P59" s="86">
        <v>5000</v>
      </c>
      <c r="Q59" s="86">
        <v>0</v>
      </c>
      <c r="R59" s="86">
        <v>0</v>
      </c>
      <c r="S59" s="86">
        <v>0</v>
      </c>
      <c r="T59" s="86">
        <v>5000</v>
      </c>
      <c r="U59" s="86">
        <v>0</v>
      </c>
      <c r="V59" s="86">
        <v>0</v>
      </c>
      <c r="W59" s="86">
        <v>0</v>
      </c>
      <c r="X59" s="86">
        <v>15000</v>
      </c>
      <c r="Y59" s="84">
        <v>3</v>
      </c>
      <c r="Z59" s="60" t="b">
        <v>1</v>
      </c>
    </row>
    <row r="60" spans="1:26" ht="54.75" customHeight="1">
      <c r="A60" s="84" t="s">
        <v>49</v>
      </c>
      <c r="B60" s="85" t="s">
        <v>412</v>
      </c>
      <c r="C60" s="84" t="s">
        <v>109</v>
      </c>
      <c r="D60" s="85" t="s">
        <v>399</v>
      </c>
      <c r="E60" s="85" t="s">
        <v>398</v>
      </c>
      <c r="F60" s="84" t="s">
        <v>116</v>
      </c>
      <c r="G60" s="84">
        <v>1</v>
      </c>
      <c r="H60" s="84" t="s">
        <v>205</v>
      </c>
      <c r="I60" s="84" t="s">
        <v>396</v>
      </c>
      <c r="J60" s="85" t="s">
        <v>397</v>
      </c>
      <c r="K60" s="86">
        <v>2000</v>
      </c>
      <c r="L60" s="86">
        <v>2000</v>
      </c>
      <c r="M60" s="86">
        <v>0</v>
      </c>
      <c r="N60" s="86">
        <v>0</v>
      </c>
      <c r="O60" s="86">
        <v>0</v>
      </c>
      <c r="P60" s="86">
        <v>0</v>
      </c>
      <c r="Q60" s="86">
        <v>0</v>
      </c>
      <c r="R60" s="86">
        <v>0</v>
      </c>
      <c r="S60" s="86">
        <v>0</v>
      </c>
      <c r="T60" s="86">
        <v>0</v>
      </c>
      <c r="U60" s="86">
        <v>0</v>
      </c>
      <c r="V60" s="86">
        <v>0</v>
      </c>
      <c r="W60" s="86">
        <v>0</v>
      </c>
      <c r="X60" s="86">
        <v>2000</v>
      </c>
      <c r="Y60" s="84">
        <v>1</v>
      </c>
      <c r="Z60" s="60" t="b">
        <v>1</v>
      </c>
    </row>
    <row r="61" spans="1:26" ht="25.5" customHeight="1">
      <c r="A61" s="111" t="s">
        <v>390</v>
      </c>
      <c r="B61" s="112"/>
      <c r="C61" s="112"/>
      <c r="D61" s="112"/>
      <c r="E61" s="112"/>
      <c r="F61" s="112"/>
      <c r="G61" s="112"/>
      <c r="H61" s="112"/>
      <c r="I61" s="112"/>
      <c r="J61" s="113"/>
      <c r="K61" s="87">
        <f>SUM(K6:K60)</f>
        <v>727390</v>
      </c>
      <c r="L61" s="87">
        <f t="shared" ref="L61:X61" si="0">SUM(L6:L60)</f>
        <v>245950</v>
      </c>
      <c r="M61" s="87">
        <f t="shared" si="0"/>
        <v>63560</v>
      </c>
      <c r="N61" s="87">
        <f t="shared" si="0"/>
        <v>44000</v>
      </c>
      <c r="O61" s="87">
        <f t="shared" si="0"/>
        <v>20300</v>
      </c>
      <c r="P61" s="87">
        <f t="shared" si="0"/>
        <v>78000</v>
      </c>
      <c r="Q61" s="87">
        <f t="shared" si="0"/>
        <v>77080</v>
      </c>
      <c r="R61" s="87">
        <f t="shared" si="0"/>
        <v>42500</v>
      </c>
      <c r="S61" s="87">
        <f t="shared" si="0"/>
        <v>18000</v>
      </c>
      <c r="T61" s="87">
        <f t="shared" si="0"/>
        <v>89500</v>
      </c>
      <c r="U61" s="87">
        <f t="shared" si="0"/>
        <v>8000</v>
      </c>
      <c r="V61" s="87">
        <f t="shared" si="0"/>
        <v>39500</v>
      </c>
      <c r="W61" s="87">
        <f t="shared" si="0"/>
        <v>1000</v>
      </c>
      <c r="X61" s="87">
        <f t="shared" si="0"/>
        <v>727390</v>
      </c>
      <c r="Y61" s="88"/>
    </row>
  </sheetData>
  <autoFilter ref="A5:AB61" xr:uid="{00000000-0001-0000-0400-000000000000}"/>
  <sortState xmlns:xlrd2="http://schemas.microsoft.com/office/spreadsheetml/2017/richdata2" ref="A6:Y60">
    <sortCondition ref="A6:A60"/>
    <sortCondition ref="B6:B60"/>
    <sortCondition ref="F6:F60"/>
  </sortState>
  <mergeCells count="17">
    <mergeCell ref="X4:X5"/>
    <mergeCell ref="A61:J61"/>
    <mergeCell ref="Y4:Y5"/>
    <mergeCell ref="A1:Y1"/>
    <mergeCell ref="A2:Y2"/>
    <mergeCell ref="L4:W4"/>
    <mergeCell ref="D4:D5"/>
    <mergeCell ref="K4:K5"/>
    <mergeCell ref="C4:C5"/>
    <mergeCell ref="F4:F5"/>
    <mergeCell ref="A4:A5"/>
    <mergeCell ref="G4:G5"/>
    <mergeCell ref="A3:Y3"/>
    <mergeCell ref="E4:E5"/>
    <mergeCell ref="B4:B5"/>
    <mergeCell ref="H4:H5"/>
    <mergeCell ref="J4:J5"/>
  </mergeCells>
  <phoneticPr fontId="46" type="noConversion"/>
  <conditionalFormatting sqref="G6:G60">
    <cfRule type="cellIs" dxfId="2" priority="1" operator="equal">
      <formula>0</formula>
    </cfRule>
  </conditionalFormatting>
  <printOptions horizontalCentered="1"/>
  <pageMargins left="0.31" right="0.27" top="0.47244094488188981" bottom="1.1417322834645669" header="0.51181102362204722" footer="0.35433070866141736"/>
  <pageSetup paperSize="9" scale="30" fitToHeight="0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01E1A-8353-4CFB-8783-5EFB6D8158DD}">
  <dimension ref="A1:DV65"/>
  <sheetViews>
    <sheetView view="pageBreakPreview" topLeftCell="A29" zoomScaleNormal="100" zoomScaleSheetLayoutView="100" workbookViewId="0">
      <selection activeCell="B33" sqref="B33:O65"/>
    </sheetView>
  </sheetViews>
  <sheetFormatPr baseColWidth="10" defaultRowHeight="15"/>
  <cols>
    <col min="1" max="1" width="4.7109375" style="9" customWidth="1"/>
    <col min="2" max="2" width="6.85546875" style="9" bestFit="1" customWidth="1"/>
    <col min="3" max="3" width="59.85546875" style="10" customWidth="1"/>
    <col min="4" max="4" width="8.5703125" style="9" bestFit="1" customWidth="1"/>
    <col min="5" max="5" width="6.85546875" style="9" bestFit="1" customWidth="1"/>
    <col min="6" max="6" width="10" style="9" bestFit="1" customWidth="1"/>
    <col min="7" max="11" width="8.5703125" style="9" bestFit="1" customWidth="1"/>
    <col min="12" max="15" width="8.5703125" style="28" bestFit="1" customWidth="1"/>
    <col min="16" max="16" width="9.85546875" style="4" customWidth="1"/>
    <col min="17" max="18" width="0" style="4" hidden="1" customWidth="1"/>
    <col min="19" max="19" width="11.42578125" style="28"/>
    <col min="20" max="126" width="11.42578125" style="4"/>
    <col min="127" max="16384" width="11.42578125" style="7"/>
  </cols>
  <sheetData>
    <row r="1" spans="1:126" ht="15.75">
      <c r="A1" s="121" t="s">
        <v>43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35"/>
    </row>
    <row r="2" spans="1:126" ht="40.5" customHeight="1">
      <c r="A2" s="122" t="s">
        <v>334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1:126" ht="8.25" customHeight="1">
      <c r="A3" s="28"/>
      <c r="B3" s="28"/>
      <c r="C3" s="29"/>
      <c r="D3" s="36"/>
      <c r="E3" s="28"/>
      <c r="F3" s="28"/>
      <c r="G3" s="28"/>
      <c r="H3" s="28"/>
      <c r="I3" s="28"/>
      <c r="J3" s="28"/>
      <c r="K3" s="28"/>
    </row>
    <row r="4" spans="1:126" s="31" customFormat="1" ht="15" customHeight="1">
      <c r="A4" s="109" t="s">
        <v>47</v>
      </c>
      <c r="B4" s="109" t="s">
        <v>5</v>
      </c>
      <c r="C4" s="109" t="s">
        <v>4</v>
      </c>
      <c r="D4" s="123" t="s">
        <v>42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5"/>
      <c r="P4" s="109" t="s">
        <v>2</v>
      </c>
      <c r="Q4" s="30"/>
      <c r="R4" s="30"/>
      <c r="S4" s="45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</row>
    <row r="5" spans="1:126" s="31" customFormat="1" ht="12">
      <c r="A5" s="110"/>
      <c r="B5" s="110"/>
      <c r="C5" s="110"/>
      <c r="D5" s="39" t="s">
        <v>30</v>
      </c>
      <c r="E5" s="39" t="s">
        <v>31</v>
      </c>
      <c r="F5" s="39" t="s">
        <v>32</v>
      </c>
      <c r="G5" s="39" t="s">
        <v>33</v>
      </c>
      <c r="H5" s="39" t="s">
        <v>34</v>
      </c>
      <c r="I5" s="39" t="s">
        <v>35</v>
      </c>
      <c r="J5" s="39" t="s">
        <v>36</v>
      </c>
      <c r="K5" s="39" t="s">
        <v>37</v>
      </c>
      <c r="L5" s="39" t="s">
        <v>38</v>
      </c>
      <c r="M5" s="39" t="s">
        <v>39</v>
      </c>
      <c r="N5" s="39" t="s">
        <v>40</v>
      </c>
      <c r="O5" s="39" t="s">
        <v>41</v>
      </c>
      <c r="P5" s="110"/>
      <c r="Q5" s="30"/>
      <c r="R5" s="30"/>
      <c r="S5" s="45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</row>
    <row r="6" spans="1:126" s="16" customFormat="1" ht="12.75">
      <c r="A6" s="32" t="e">
        <f>VLOOKUP(B6,'ANEXO 01'!B$5:G$5,9,0)</f>
        <v>#N/A</v>
      </c>
      <c r="B6" s="14" t="s">
        <v>195</v>
      </c>
      <c r="C6" s="5" t="s">
        <v>324</v>
      </c>
      <c r="D6" s="53" t="s">
        <v>118</v>
      </c>
      <c r="E6" s="48" t="e">
        <f>VLOOKUP(B6,#REF!,4,0)</f>
        <v>#REF!</v>
      </c>
      <c r="F6" s="48" t="s">
        <v>117</v>
      </c>
      <c r="G6" s="48" t="s">
        <v>118</v>
      </c>
      <c r="H6" s="48" t="s">
        <v>118</v>
      </c>
      <c r="I6" s="48" t="s">
        <v>117</v>
      </c>
      <c r="J6" s="48" t="s">
        <v>118</v>
      </c>
      <c r="K6" s="48" t="s">
        <v>118</v>
      </c>
      <c r="L6" s="48" t="s">
        <v>117</v>
      </c>
      <c r="M6" s="48" t="s">
        <v>118</v>
      </c>
      <c r="N6" s="48" t="s">
        <v>118</v>
      </c>
      <c r="O6" s="48" t="s">
        <v>118</v>
      </c>
      <c r="P6" s="47">
        <f>COUNTIF(D6:O6,"CONTROL")</f>
        <v>3</v>
      </c>
      <c r="Q6" s="43" t="s">
        <v>128</v>
      </c>
      <c r="R6" s="15" t="b">
        <f t="shared" ref="R6:R16" si="0">Q6=B6</f>
        <v>0</v>
      </c>
      <c r="S6" s="46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</row>
    <row r="7" spans="1:126" s="16" customFormat="1" ht="12">
      <c r="A7" s="32" t="e">
        <f>VLOOKUP(B7,'ANEXO 01'!B$5:G$5,9,0)</f>
        <v>#N/A</v>
      </c>
      <c r="B7" s="14" t="s">
        <v>300</v>
      </c>
      <c r="C7" s="5" t="s">
        <v>333</v>
      </c>
      <c r="D7" s="53" t="s">
        <v>118</v>
      </c>
      <c r="E7" s="48" t="e">
        <f>VLOOKUP(B7,#REF!,4,0)</f>
        <v>#REF!</v>
      </c>
      <c r="F7" s="48" t="s">
        <v>117</v>
      </c>
      <c r="G7" s="48" t="s">
        <v>118</v>
      </c>
      <c r="H7" s="48" t="s">
        <v>118</v>
      </c>
      <c r="I7" s="48" t="s">
        <v>118</v>
      </c>
      <c r="J7" s="48" t="s">
        <v>117</v>
      </c>
      <c r="K7" s="48" t="s">
        <v>118</v>
      </c>
      <c r="L7" s="48" t="s">
        <v>118</v>
      </c>
      <c r="M7" s="48" t="s">
        <v>118</v>
      </c>
      <c r="N7" s="48" t="s">
        <v>118</v>
      </c>
      <c r="O7" s="48" t="s">
        <v>118</v>
      </c>
      <c r="P7" s="47">
        <f t="shared" ref="P7:P31" si="1">COUNTIF(D7:O7,"CONTROL")</f>
        <v>2</v>
      </c>
      <c r="Q7" s="44" t="s">
        <v>129</v>
      </c>
      <c r="R7" s="15" t="b">
        <f t="shared" si="0"/>
        <v>0</v>
      </c>
      <c r="S7" s="4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</row>
    <row r="8" spans="1:126" s="16" customFormat="1" ht="12">
      <c r="A8" s="32" t="e">
        <f>VLOOKUP(B8,'ANEXO 01'!B$5:G$5,9,0)</f>
        <v>#N/A</v>
      </c>
      <c r="B8" s="14" t="s">
        <v>183</v>
      </c>
      <c r="C8" s="5" t="s">
        <v>308</v>
      </c>
      <c r="D8" s="53" t="s">
        <v>118</v>
      </c>
      <c r="E8" s="48" t="e">
        <f>VLOOKUP(B8,#REF!,4,0)</f>
        <v>#REF!</v>
      </c>
      <c r="F8" s="48" t="s">
        <v>117</v>
      </c>
      <c r="G8" s="48" t="s">
        <v>118</v>
      </c>
      <c r="I8" s="48" t="s">
        <v>117</v>
      </c>
      <c r="J8" s="48" t="s">
        <v>118</v>
      </c>
      <c r="K8" s="48" t="s">
        <v>117</v>
      </c>
      <c r="L8" s="48" t="s">
        <v>118</v>
      </c>
      <c r="M8" s="48" t="s">
        <v>118</v>
      </c>
      <c r="O8" s="48" t="s">
        <v>117</v>
      </c>
      <c r="P8" s="47">
        <f>COUNTIF(D8:O8,"CONTROL")</f>
        <v>4</v>
      </c>
      <c r="Q8" s="44" t="s">
        <v>130</v>
      </c>
      <c r="R8" s="15" t="b">
        <f t="shared" si="0"/>
        <v>0</v>
      </c>
      <c r="S8" s="46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</row>
    <row r="9" spans="1:126" s="16" customFormat="1" ht="12">
      <c r="A9" s="32" t="e">
        <f>VLOOKUP(B9,'ANEXO 01'!B$5:G$5,9,0)</f>
        <v>#N/A</v>
      </c>
      <c r="B9" s="14" t="s">
        <v>303</v>
      </c>
      <c r="C9" s="5" t="s">
        <v>309</v>
      </c>
      <c r="D9" s="53" t="s">
        <v>118</v>
      </c>
      <c r="E9" s="48" t="e">
        <f>VLOOKUP(B9,#REF!,4,0)</f>
        <v>#REF!</v>
      </c>
      <c r="F9" s="48" t="s">
        <v>117</v>
      </c>
      <c r="G9" s="48" t="s">
        <v>118</v>
      </c>
      <c r="H9" s="48" t="s">
        <v>118</v>
      </c>
      <c r="I9" s="48" t="s">
        <v>118</v>
      </c>
      <c r="J9" s="48" t="s">
        <v>117</v>
      </c>
      <c r="K9" s="48" t="s">
        <v>118</v>
      </c>
      <c r="L9" s="48" t="s">
        <v>118</v>
      </c>
      <c r="M9" s="48" t="s">
        <v>118</v>
      </c>
      <c r="N9" s="48" t="s">
        <v>118</v>
      </c>
      <c r="O9" s="48" t="s">
        <v>118</v>
      </c>
      <c r="P9" s="47">
        <f t="shared" si="1"/>
        <v>2</v>
      </c>
      <c r="Q9" s="44" t="s">
        <v>131</v>
      </c>
      <c r="R9" s="15" t="b">
        <f t="shared" si="0"/>
        <v>0</v>
      </c>
      <c r="S9" s="46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</row>
    <row r="10" spans="1:126" s="16" customFormat="1" ht="12">
      <c r="A10" s="32" t="e">
        <f>VLOOKUP(B10,'ANEXO 01'!B$5:G$5,9,0)</f>
        <v>#N/A</v>
      </c>
      <c r="B10" s="14" t="s">
        <v>191</v>
      </c>
      <c r="C10" s="5" t="s">
        <v>310</v>
      </c>
      <c r="D10" s="53" t="s">
        <v>118</v>
      </c>
      <c r="E10" s="48" t="e">
        <f>VLOOKUP(B10,#REF!,4,0)</f>
        <v>#REF!</v>
      </c>
      <c r="F10" s="48" t="s">
        <v>117</v>
      </c>
      <c r="G10" s="48" t="s">
        <v>118</v>
      </c>
      <c r="H10" s="48" t="s">
        <v>117</v>
      </c>
      <c r="I10" s="48" t="s">
        <v>118</v>
      </c>
      <c r="J10" s="48" t="s">
        <v>117</v>
      </c>
      <c r="K10" s="48" t="s">
        <v>118</v>
      </c>
      <c r="L10" s="48" t="s">
        <v>117</v>
      </c>
      <c r="M10" s="48" t="s">
        <v>118</v>
      </c>
      <c r="N10" s="48" t="s">
        <v>118</v>
      </c>
      <c r="O10" s="48" t="s">
        <v>118</v>
      </c>
      <c r="P10" s="47">
        <f t="shared" si="1"/>
        <v>4</v>
      </c>
      <c r="Q10" s="44" t="s">
        <v>132</v>
      </c>
      <c r="R10" s="15" t="b">
        <f t="shared" si="0"/>
        <v>0</v>
      </c>
      <c r="S10" s="46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</row>
    <row r="11" spans="1:126" s="16" customFormat="1" ht="12.75">
      <c r="A11" s="32" t="e">
        <f>VLOOKUP(B11,'ANEXO 01'!B$5:G$5,9,0)</f>
        <v>#N/A</v>
      </c>
      <c r="B11" s="14" t="s">
        <v>297</v>
      </c>
      <c r="C11" s="5" t="s">
        <v>311</v>
      </c>
      <c r="D11" s="53" t="s">
        <v>118</v>
      </c>
      <c r="E11" s="48" t="e">
        <f>VLOOKUP(B11,#REF!,4,0)</f>
        <v>#REF!</v>
      </c>
      <c r="F11" s="48" t="s">
        <v>117</v>
      </c>
      <c r="G11" s="48" t="s">
        <v>118</v>
      </c>
      <c r="H11" s="48" t="s">
        <v>117</v>
      </c>
      <c r="I11" s="48" t="s">
        <v>118</v>
      </c>
      <c r="J11" s="48" t="s">
        <v>118</v>
      </c>
      <c r="K11" s="48" t="s">
        <v>118</v>
      </c>
      <c r="L11" s="48" t="s">
        <v>118</v>
      </c>
      <c r="M11" s="48" t="s">
        <v>118</v>
      </c>
      <c r="N11" s="48" t="s">
        <v>118</v>
      </c>
      <c r="O11" s="48" t="s">
        <v>118</v>
      </c>
      <c r="P11" s="47">
        <f t="shared" si="1"/>
        <v>2</v>
      </c>
      <c r="Q11" s="43" t="s">
        <v>133</v>
      </c>
      <c r="R11" s="15" t="b">
        <f t="shared" si="0"/>
        <v>0</v>
      </c>
      <c r="S11" s="46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</row>
    <row r="12" spans="1:126" s="16" customFormat="1" ht="12.75">
      <c r="A12" s="32" t="e">
        <f>VLOOKUP(B12,'ANEXO 01'!B$5:G$5,9,0)</f>
        <v>#N/A</v>
      </c>
      <c r="B12" s="14" t="s">
        <v>184</v>
      </c>
      <c r="C12" s="5" t="s">
        <v>312</v>
      </c>
      <c r="D12" s="53" t="s">
        <v>118</v>
      </c>
      <c r="E12" s="48" t="e">
        <f>VLOOKUP(B12,#REF!,4,0)</f>
        <v>#REF!</v>
      </c>
      <c r="F12" s="48" t="s">
        <v>117</v>
      </c>
      <c r="G12" s="48" t="s">
        <v>118</v>
      </c>
      <c r="H12" s="48" t="s">
        <v>118</v>
      </c>
      <c r="I12" s="48" t="s">
        <v>118</v>
      </c>
      <c r="J12" s="48" t="s">
        <v>117</v>
      </c>
      <c r="K12" s="48" t="s">
        <v>118</v>
      </c>
      <c r="L12" s="48" t="s">
        <v>118</v>
      </c>
      <c r="M12" s="48" t="s">
        <v>117</v>
      </c>
      <c r="N12" s="48" t="s">
        <v>118</v>
      </c>
      <c r="O12" s="48" t="s">
        <v>118</v>
      </c>
      <c r="P12" s="47">
        <f t="shared" si="1"/>
        <v>3</v>
      </c>
      <c r="Q12" s="43" t="s">
        <v>134</v>
      </c>
      <c r="R12" s="15" t="b">
        <f t="shared" si="0"/>
        <v>0</v>
      </c>
      <c r="S12" s="46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</row>
    <row r="13" spans="1:126" s="16" customFormat="1" ht="12.75">
      <c r="A13" s="32" t="e">
        <f>VLOOKUP(B13,'ANEXO 01'!B$5:G$5,9,0)</f>
        <v>#N/A</v>
      </c>
      <c r="B13" s="14" t="s">
        <v>204</v>
      </c>
      <c r="C13" s="5" t="s">
        <v>313</v>
      </c>
      <c r="D13" s="53" t="s">
        <v>118</v>
      </c>
      <c r="E13" s="48" t="e">
        <f>VLOOKUP(B13,#REF!,4,0)</f>
        <v>#REF!</v>
      </c>
      <c r="F13" s="48" t="s">
        <v>117</v>
      </c>
      <c r="G13" s="48" t="s">
        <v>117</v>
      </c>
      <c r="H13" s="48" t="s">
        <v>118</v>
      </c>
      <c r="I13" s="48" t="s">
        <v>118</v>
      </c>
      <c r="J13" s="48" t="s">
        <v>117</v>
      </c>
      <c r="K13" s="48" t="s">
        <v>118</v>
      </c>
      <c r="L13" s="48" t="s">
        <v>118</v>
      </c>
      <c r="M13" s="48" t="s">
        <v>118</v>
      </c>
      <c r="N13" s="48" t="s">
        <v>117</v>
      </c>
      <c r="O13" s="48" t="s">
        <v>118</v>
      </c>
      <c r="P13" s="47">
        <f t="shared" si="1"/>
        <v>4</v>
      </c>
      <c r="Q13" s="43" t="s">
        <v>135</v>
      </c>
      <c r="R13" s="15" t="b">
        <f t="shared" si="0"/>
        <v>0</v>
      </c>
      <c r="S13" s="46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</row>
    <row r="14" spans="1:126" s="16" customFormat="1" ht="12.75">
      <c r="A14" s="32" t="e">
        <f>VLOOKUP(B14,'ANEXO 01'!B$5:G$5,9,0)</f>
        <v>#N/A</v>
      </c>
      <c r="B14" s="14" t="s">
        <v>194</v>
      </c>
      <c r="C14" s="5" t="s">
        <v>330</v>
      </c>
      <c r="D14" s="53" t="s">
        <v>118</v>
      </c>
      <c r="E14" s="48" t="e">
        <f>VLOOKUP(B14,#REF!,4,0)</f>
        <v>#REF!</v>
      </c>
      <c r="F14" s="48" t="s">
        <v>117</v>
      </c>
      <c r="G14" s="48" t="s">
        <v>118</v>
      </c>
      <c r="H14" s="48" t="s">
        <v>117</v>
      </c>
      <c r="I14" s="48" t="s">
        <v>118</v>
      </c>
      <c r="J14" s="48" t="s">
        <v>117</v>
      </c>
      <c r="K14" s="48" t="s">
        <v>118</v>
      </c>
      <c r="L14" s="48" t="s">
        <v>118</v>
      </c>
      <c r="M14" s="48" t="s">
        <v>118</v>
      </c>
      <c r="N14" s="48" t="s">
        <v>117</v>
      </c>
      <c r="O14" s="48" t="s">
        <v>118</v>
      </c>
      <c r="P14" s="47">
        <f t="shared" si="1"/>
        <v>4</v>
      </c>
      <c r="Q14" s="43" t="s">
        <v>136</v>
      </c>
      <c r="R14" s="15" t="b">
        <f t="shared" si="0"/>
        <v>0</v>
      </c>
      <c r="S14" s="46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</row>
    <row r="15" spans="1:126" s="16" customFormat="1" ht="12">
      <c r="A15" s="32" t="e">
        <f>VLOOKUP(B15,'ANEXO 01'!B$5:G$5,9,0)</f>
        <v>#N/A</v>
      </c>
      <c r="B15" s="14" t="s">
        <v>305</v>
      </c>
      <c r="C15" s="5" t="s">
        <v>325</v>
      </c>
      <c r="D15" s="53" t="s">
        <v>118</v>
      </c>
      <c r="E15" s="48" t="e">
        <f>VLOOKUP(B15,#REF!,4,0)</f>
        <v>#REF!</v>
      </c>
      <c r="F15" s="48" t="s">
        <v>117</v>
      </c>
      <c r="G15" s="48" t="s">
        <v>118</v>
      </c>
      <c r="H15" s="48" t="s">
        <v>118</v>
      </c>
      <c r="I15" s="48" t="s">
        <v>118</v>
      </c>
      <c r="J15" s="48" t="s">
        <v>118</v>
      </c>
      <c r="K15" s="48" t="s">
        <v>118</v>
      </c>
      <c r="L15" s="48" t="s">
        <v>118</v>
      </c>
      <c r="M15" s="48" t="s">
        <v>118</v>
      </c>
      <c r="N15" s="48" t="s">
        <v>118</v>
      </c>
      <c r="O15" s="48" t="s">
        <v>118</v>
      </c>
      <c r="P15" s="47">
        <f t="shared" si="1"/>
        <v>1</v>
      </c>
      <c r="Q15" s="44" t="s">
        <v>137</v>
      </c>
      <c r="R15" s="15" t="b">
        <f t="shared" si="0"/>
        <v>0</v>
      </c>
      <c r="S15" s="46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</row>
    <row r="16" spans="1:126" s="16" customFormat="1" ht="12.75">
      <c r="A16" s="32" t="e">
        <f>VLOOKUP(B16,'ANEXO 01'!B$5:G$5,9,0)</f>
        <v>#N/A</v>
      </c>
      <c r="B16" s="14" t="s">
        <v>200</v>
      </c>
      <c r="C16" s="5" t="s">
        <v>326</v>
      </c>
      <c r="D16" s="53" t="s">
        <v>118</v>
      </c>
      <c r="E16" s="48" t="e">
        <f>VLOOKUP(B16,#REF!,4,0)</f>
        <v>#REF!</v>
      </c>
      <c r="F16" s="48" t="s">
        <v>117</v>
      </c>
      <c r="G16" s="48" t="s">
        <v>118</v>
      </c>
      <c r="H16" s="48" t="s">
        <v>117</v>
      </c>
      <c r="I16" s="48" t="s">
        <v>118</v>
      </c>
      <c r="J16" s="48" t="s">
        <v>118</v>
      </c>
      <c r="K16" s="48" t="s">
        <v>118</v>
      </c>
      <c r="L16" s="48" t="s">
        <v>118</v>
      </c>
      <c r="M16" s="48" t="s">
        <v>118</v>
      </c>
      <c r="N16" s="48" t="s">
        <v>118</v>
      </c>
      <c r="O16" s="48" t="s">
        <v>118</v>
      </c>
      <c r="P16" s="47">
        <f t="shared" si="1"/>
        <v>2</v>
      </c>
      <c r="Q16" s="43" t="s">
        <v>138</v>
      </c>
      <c r="R16" s="15" t="b">
        <f t="shared" si="0"/>
        <v>0</v>
      </c>
      <c r="S16" s="46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</row>
    <row r="17" spans="1:126" s="16" customFormat="1" ht="12.75">
      <c r="A17" s="32" t="e">
        <f>VLOOKUP(B17,'ANEXO 01'!B$5:G$5,9,0)</f>
        <v>#N/A</v>
      </c>
      <c r="B17" s="14" t="s">
        <v>199</v>
      </c>
      <c r="C17" s="5" t="s">
        <v>314</v>
      </c>
      <c r="D17" s="53" t="s">
        <v>118</v>
      </c>
      <c r="E17" s="48" t="e">
        <f>VLOOKUP(B17,#REF!,4,0)</f>
        <v>#REF!</v>
      </c>
      <c r="F17" s="48" t="s">
        <v>117</v>
      </c>
      <c r="G17" s="48" t="s">
        <v>118</v>
      </c>
      <c r="H17" s="48" t="s">
        <v>118</v>
      </c>
      <c r="I17" s="48" t="s">
        <v>118</v>
      </c>
      <c r="J17" s="48" t="s">
        <v>117</v>
      </c>
      <c r="K17" s="48" t="s">
        <v>118</v>
      </c>
      <c r="L17" s="48" t="s">
        <v>118</v>
      </c>
      <c r="M17" s="48" t="s">
        <v>118</v>
      </c>
      <c r="N17" s="48" t="s">
        <v>118</v>
      </c>
      <c r="O17" s="48" t="s">
        <v>118</v>
      </c>
      <c r="P17" s="47">
        <f t="shared" si="1"/>
        <v>2</v>
      </c>
      <c r="Q17" s="43"/>
      <c r="R17" s="15"/>
      <c r="S17" s="46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</row>
    <row r="18" spans="1:126" s="16" customFormat="1" ht="12.75">
      <c r="A18" s="32" t="e">
        <f>VLOOKUP(B18,'ANEXO 01'!B$5:G$5,9,0)</f>
        <v>#N/A</v>
      </c>
      <c r="B18" s="14" t="s">
        <v>202</v>
      </c>
      <c r="C18" s="5" t="s">
        <v>315</v>
      </c>
      <c r="D18" s="53" t="s">
        <v>118</v>
      </c>
      <c r="E18" s="48" t="e">
        <f>VLOOKUP(B18,#REF!,4,0)</f>
        <v>#REF!</v>
      </c>
      <c r="F18" s="48" t="s">
        <v>117</v>
      </c>
      <c r="G18" s="48" t="s">
        <v>118</v>
      </c>
      <c r="H18" s="48" t="s">
        <v>118</v>
      </c>
      <c r="I18" s="48" t="s">
        <v>118</v>
      </c>
      <c r="J18" s="48" t="s">
        <v>117</v>
      </c>
      <c r="K18" s="48" t="s">
        <v>118</v>
      </c>
      <c r="L18" s="48" t="s">
        <v>118</v>
      </c>
      <c r="M18" s="48" t="s">
        <v>118</v>
      </c>
      <c r="N18" s="48" t="s">
        <v>117</v>
      </c>
      <c r="O18" s="48" t="s">
        <v>118</v>
      </c>
      <c r="P18" s="47">
        <f t="shared" si="1"/>
        <v>3</v>
      </c>
      <c r="Q18" s="43"/>
      <c r="R18" s="15"/>
      <c r="S18" s="46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</row>
    <row r="19" spans="1:126" s="16" customFormat="1" ht="12.75">
      <c r="A19" s="32" t="e">
        <f>VLOOKUP(B19,'ANEXO 01'!B$5:G$5,9,0)</f>
        <v>#N/A</v>
      </c>
      <c r="B19" s="14" t="s">
        <v>197</v>
      </c>
      <c r="C19" s="5" t="s">
        <v>327</v>
      </c>
      <c r="D19" s="53" t="s">
        <v>118</v>
      </c>
      <c r="E19" s="48" t="e">
        <f>VLOOKUP(B19,#REF!,4,0)</f>
        <v>#REF!</v>
      </c>
      <c r="F19" s="48" t="s">
        <v>117</v>
      </c>
      <c r="G19" s="48" t="s">
        <v>117</v>
      </c>
      <c r="H19" s="48" t="s">
        <v>118</v>
      </c>
      <c r="I19" s="48" t="s">
        <v>118</v>
      </c>
      <c r="J19" s="48" t="s">
        <v>118</v>
      </c>
      <c r="K19" s="48" t="s">
        <v>117</v>
      </c>
      <c r="L19" s="48" t="s">
        <v>118</v>
      </c>
      <c r="M19" s="48" t="s">
        <v>117</v>
      </c>
      <c r="N19" s="48" t="s">
        <v>118</v>
      </c>
      <c r="O19" s="48" t="s">
        <v>118</v>
      </c>
      <c r="P19" s="47">
        <f t="shared" si="1"/>
        <v>4</v>
      </c>
      <c r="Q19" s="43"/>
      <c r="R19" s="15"/>
      <c r="S19" s="46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</row>
    <row r="20" spans="1:126" s="16" customFormat="1" ht="12.75">
      <c r="A20" s="32" t="e">
        <f>VLOOKUP(B20,'ANEXO 01'!B$5:G$5,9,0)</f>
        <v>#N/A</v>
      </c>
      <c r="B20" s="14" t="s">
        <v>198</v>
      </c>
      <c r="C20" s="5" t="s">
        <v>316</v>
      </c>
      <c r="D20" s="53" t="s">
        <v>118</v>
      </c>
      <c r="E20" s="48" t="e">
        <f>VLOOKUP(B20,#REF!,4,0)</f>
        <v>#REF!</v>
      </c>
      <c r="F20" s="48" t="s">
        <v>117</v>
      </c>
      <c r="G20" s="48" t="s">
        <v>118</v>
      </c>
      <c r="H20" s="48" t="s">
        <v>118</v>
      </c>
      <c r="I20" s="48" t="s">
        <v>118</v>
      </c>
      <c r="J20" s="48" t="s">
        <v>117</v>
      </c>
      <c r="K20" s="48" t="s">
        <v>118</v>
      </c>
      <c r="L20" s="48" t="s">
        <v>118</v>
      </c>
      <c r="M20" s="48" t="s">
        <v>118</v>
      </c>
      <c r="N20" s="48" t="s">
        <v>118</v>
      </c>
      <c r="O20" s="48" t="s">
        <v>118</v>
      </c>
      <c r="P20" s="47">
        <f t="shared" si="1"/>
        <v>2</v>
      </c>
      <c r="Q20" s="43"/>
      <c r="R20" s="15"/>
      <c r="S20" s="46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</row>
    <row r="21" spans="1:126" s="16" customFormat="1" ht="12.75">
      <c r="A21" s="32" t="e">
        <f>VLOOKUP(B21,'ANEXO 01'!B$5:G$5,9,0)</f>
        <v>#N/A</v>
      </c>
      <c r="B21" s="14" t="s">
        <v>203</v>
      </c>
      <c r="C21" s="5" t="s">
        <v>332</v>
      </c>
      <c r="D21" s="53" t="s">
        <v>118</v>
      </c>
      <c r="E21" s="48" t="e">
        <f>VLOOKUP(B21,#REF!,4,0)</f>
        <v>#REF!</v>
      </c>
      <c r="F21" s="48" t="s">
        <v>117</v>
      </c>
      <c r="G21" s="48" t="s">
        <v>118</v>
      </c>
      <c r="H21" s="48" t="s">
        <v>118</v>
      </c>
      <c r="I21" s="48" t="s">
        <v>118</v>
      </c>
      <c r="J21" s="48" t="s">
        <v>118</v>
      </c>
      <c r="K21" s="48" t="s">
        <v>118</v>
      </c>
      <c r="L21" s="48" t="s">
        <v>118</v>
      </c>
      <c r="M21" s="48" t="s">
        <v>118</v>
      </c>
      <c r="N21" s="48" t="s">
        <v>118</v>
      </c>
      <c r="O21" s="48" t="s">
        <v>118</v>
      </c>
      <c r="P21" s="47">
        <f t="shared" si="1"/>
        <v>1</v>
      </c>
      <c r="Q21" s="43"/>
      <c r="R21" s="15"/>
      <c r="S21" s="46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</row>
    <row r="22" spans="1:126" s="16" customFormat="1" ht="12.75">
      <c r="A22" s="32" t="e">
        <f>VLOOKUP(B22,'ANEXO 01'!B$5:G$5,9,0)</f>
        <v>#N/A</v>
      </c>
      <c r="B22" s="14" t="s">
        <v>302</v>
      </c>
      <c r="C22" s="5" t="s">
        <v>328</v>
      </c>
      <c r="D22" s="53" t="s">
        <v>118</v>
      </c>
      <c r="E22" s="48" t="e">
        <f>VLOOKUP(B22,#REF!,4,0)</f>
        <v>#REF!</v>
      </c>
      <c r="F22" s="48" t="s">
        <v>117</v>
      </c>
      <c r="G22" s="48" t="s">
        <v>118</v>
      </c>
      <c r="H22" s="48" t="s">
        <v>117</v>
      </c>
      <c r="I22" s="48" t="s">
        <v>118</v>
      </c>
      <c r="J22" s="48" t="s">
        <v>118</v>
      </c>
      <c r="K22" s="48" t="s">
        <v>118</v>
      </c>
      <c r="L22" s="48" t="s">
        <v>118</v>
      </c>
      <c r="M22" s="48" t="s">
        <v>118</v>
      </c>
      <c r="N22" s="48" t="s">
        <v>118</v>
      </c>
      <c r="O22" s="48" t="s">
        <v>118</v>
      </c>
      <c r="P22" s="47">
        <f t="shared" si="1"/>
        <v>2</v>
      </c>
      <c r="Q22" s="43"/>
      <c r="R22" s="15"/>
      <c r="S22" s="46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</row>
    <row r="23" spans="1:126" s="16" customFormat="1" ht="12.75">
      <c r="A23" s="32" t="e">
        <f>VLOOKUP(B23,'ANEXO 01'!B$5:G$5,9,0)</f>
        <v>#N/A</v>
      </c>
      <c r="B23" s="14" t="s">
        <v>192</v>
      </c>
      <c r="C23" s="5" t="s">
        <v>329</v>
      </c>
      <c r="D23" s="53" t="s">
        <v>118</v>
      </c>
      <c r="E23" s="48" t="e">
        <f>VLOOKUP(B23,#REF!,4,0)</f>
        <v>#REF!</v>
      </c>
      <c r="F23" s="48" t="s">
        <v>117</v>
      </c>
      <c r="G23" s="48" t="s">
        <v>118</v>
      </c>
      <c r="H23" s="48" t="s">
        <v>117</v>
      </c>
      <c r="I23" s="48" t="s">
        <v>118</v>
      </c>
      <c r="J23" s="48" t="s">
        <v>117</v>
      </c>
      <c r="K23" s="48" t="s">
        <v>118</v>
      </c>
      <c r="L23" s="48" t="s">
        <v>118</v>
      </c>
      <c r="M23" s="48" t="s">
        <v>117</v>
      </c>
      <c r="N23" s="48" t="s">
        <v>118</v>
      </c>
      <c r="O23" s="48" t="s">
        <v>118</v>
      </c>
      <c r="P23" s="47">
        <f t="shared" si="1"/>
        <v>4</v>
      </c>
      <c r="Q23" s="43"/>
      <c r="R23" s="15"/>
      <c r="S23" s="46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</row>
    <row r="24" spans="1:126" s="16" customFormat="1" ht="12.75">
      <c r="A24" s="32" t="e">
        <f>VLOOKUP(B24,'ANEXO 01'!B$5:G$5,9,0)</f>
        <v>#N/A</v>
      </c>
      <c r="B24" s="14" t="s">
        <v>193</v>
      </c>
      <c r="C24" s="5" t="s">
        <v>317</v>
      </c>
      <c r="D24" s="53" t="s">
        <v>118</v>
      </c>
      <c r="E24" s="48" t="e">
        <f>VLOOKUP(B24,#REF!,4,0)</f>
        <v>#REF!</v>
      </c>
      <c r="F24" s="48" t="s">
        <v>117</v>
      </c>
      <c r="G24" s="48" t="s">
        <v>118</v>
      </c>
      <c r="H24" s="48" t="s">
        <v>118</v>
      </c>
      <c r="I24" s="48" t="s">
        <v>118</v>
      </c>
      <c r="J24" s="48" t="s">
        <v>118</v>
      </c>
      <c r="K24" s="48" t="s">
        <v>118</v>
      </c>
      <c r="L24" s="48" t="s">
        <v>118</v>
      </c>
      <c r="M24" s="48" t="s">
        <v>118</v>
      </c>
      <c r="N24" s="48" t="s">
        <v>118</v>
      </c>
      <c r="O24" s="48" t="s">
        <v>118</v>
      </c>
      <c r="P24" s="47">
        <f t="shared" si="1"/>
        <v>1</v>
      </c>
      <c r="Q24" s="43"/>
      <c r="R24" s="15"/>
      <c r="S24" s="46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</row>
    <row r="25" spans="1:126" s="16" customFormat="1" ht="12.75">
      <c r="A25" s="32" t="e">
        <f>VLOOKUP(B25,'ANEXO 01'!B$5:G$5,9,0)</f>
        <v>#N/A</v>
      </c>
      <c r="B25" s="14" t="s">
        <v>185</v>
      </c>
      <c r="C25" s="5" t="s">
        <v>331</v>
      </c>
      <c r="D25" s="53" t="s">
        <v>118</v>
      </c>
      <c r="E25" s="48" t="e">
        <f>VLOOKUP(B25,#REF!,4,0)</f>
        <v>#REF!</v>
      </c>
      <c r="F25" s="48" t="s">
        <v>117</v>
      </c>
      <c r="G25" s="48" t="s">
        <v>117</v>
      </c>
      <c r="H25" s="48" t="s">
        <v>118</v>
      </c>
      <c r="I25" s="48" t="s">
        <v>118</v>
      </c>
      <c r="J25" s="48" t="s">
        <v>118</v>
      </c>
      <c r="K25" s="48" t="s">
        <v>118</v>
      </c>
      <c r="L25" s="48" t="s">
        <v>118</v>
      </c>
      <c r="M25" s="48" t="s">
        <v>118</v>
      </c>
      <c r="N25" s="48" t="s">
        <v>117</v>
      </c>
      <c r="O25" s="48" t="s">
        <v>118</v>
      </c>
      <c r="P25" s="47">
        <f t="shared" si="1"/>
        <v>3</v>
      </c>
      <c r="Q25" s="43"/>
      <c r="R25" s="15"/>
      <c r="S25" s="46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</row>
    <row r="26" spans="1:126" s="16" customFormat="1" ht="12.75">
      <c r="A26" s="32" t="e">
        <f>VLOOKUP(B26,'ANEXO 01'!B$5:G$5,9,0)</f>
        <v>#N/A</v>
      </c>
      <c r="B26" s="14" t="s">
        <v>299</v>
      </c>
      <c r="C26" s="5" t="s">
        <v>318</v>
      </c>
      <c r="D26" s="53" t="s">
        <v>118</v>
      </c>
      <c r="E26" s="48" t="e">
        <f>VLOOKUP(B26,#REF!,4,0)</f>
        <v>#REF!</v>
      </c>
      <c r="F26" s="48" t="s">
        <v>117</v>
      </c>
      <c r="G26" s="48" t="s">
        <v>118</v>
      </c>
      <c r="H26" s="48" t="s">
        <v>118</v>
      </c>
      <c r="I26" s="48" t="s">
        <v>117</v>
      </c>
      <c r="J26" s="48" t="s">
        <v>118</v>
      </c>
      <c r="K26" s="48" t="s">
        <v>118</v>
      </c>
      <c r="L26" s="48" t="s">
        <v>118</v>
      </c>
      <c r="M26" s="48" t="s">
        <v>118</v>
      </c>
      <c r="N26" s="48" t="s">
        <v>118</v>
      </c>
      <c r="O26" s="48" t="s">
        <v>118</v>
      </c>
      <c r="P26" s="47">
        <f t="shared" si="1"/>
        <v>2</v>
      </c>
      <c r="Q26" s="43"/>
      <c r="R26" s="15"/>
      <c r="S26" s="46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</row>
    <row r="27" spans="1:126" s="16" customFormat="1" ht="12.75">
      <c r="A27" s="32" t="e">
        <f>VLOOKUP(B27,'ANEXO 01'!B$5:G$5,9,0)</f>
        <v>#N/A</v>
      </c>
      <c r="B27" s="14" t="s">
        <v>186</v>
      </c>
      <c r="C27" s="5" t="s">
        <v>319</v>
      </c>
      <c r="D27" s="53" t="s">
        <v>118</v>
      </c>
      <c r="E27" s="48" t="e">
        <f>VLOOKUP(B27,#REF!,4,0)</f>
        <v>#REF!</v>
      </c>
      <c r="F27" s="48" t="s">
        <v>117</v>
      </c>
      <c r="G27" s="48" t="s">
        <v>118</v>
      </c>
      <c r="H27" s="48" t="s">
        <v>118</v>
      </c>
      <c r="I27" s="48" t="s">
        <v>118</v>
      </c>
      <c r="J27" s="48" t="s">
        <v>117</v>
      </c>
      <c r="K27" s="48" t="s">
        <v>118</v>
      </c>
      <c r="L27" s="48" t="s">
        <v>118</v>
      </c>
      <c r="M27" s="48" t="s">
        <v>118</v>
      </c>
      <c r="N27" s="48" t="s">
        <v>118</v>
      </c>
      <c r="O27" s="48" t="s">
        <v>118</v>
      </c>
      <c r="P27" s="47">
        <f t="shared" si="1"/>
        <v>2</v>
      </c>
      <c r="Q27" s="43"/>
      <c r="R27" s="15"/>
      <c r="S27" s="46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</row>
    <row r="28" spans="1:126" s="16" customFormat="1" ht="12.75">
      <c r="A28" s="32" t="e">
        <f>VLOOKUP(B28,'ANEXO 01'!B$5:G$5,9,0)</f>
        <v>#N/A</v>
      </c>
      <c r="B28" s="14" t="s">
        <v>187</v>
      </c>
      <c r="C28" s="5" t="s">
        <v>320</v>
      </c>
      <c r="D28" s="53" t="s">
        <v>118</v>
      </c>
      <c r="E28" s="48" t="e">
        <f>VLOOKUP(B28,#REF!,4,0)</f>
        <v>#REF!</v>
      </c>
      <c r="F28" s="48" t="s">
        <v>117</v>
      </c>
      <c r="G28" s="48" t="s">
        <v>118</v>
      </c>
      <c r="H28" s="48" t="s">
        <v>117</v>
      </c>
      <c r="I28" s="48" t="s">
        <v>118</v>
      </c>
      <c r="J28" s="48" t="s">
        <v>118</v>
      </c>
      <c r="K28" s="48" t="s">
        <v>118</v>
      </c>
      <c r="L28" s="48" t="s">
        <v>117</v>
      </c>
      <c r="M28" s="48" t="s">
        <v>118</v>
      </c>
      <c r="N28" s="48" t="s">
        <v>118</v>
      </c>
      <c r="O28" s="48" t="s">
        <v>118</v>
      </c>
      <c r="P28" s="47">
        <f t="shared" si="1"/>
        <v>3</v>
      </c>
      <c r="Q28" s="43"/>
      <c r="R28" s="15"/>
      <c r="S28" s="46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</row>
    <row r="29" spans="1:126" s="16" customFormat="1" ht="24">
      <c r="A29" s="32" t="e">
        <f>VLOOKUP(B29,'ANEXO 01'!B$5:G$5,9,0)</f>
        <v>#N/A</v>
      </c>
      <c r="B29" s="14" t="s">
        <v>196</v>
      </c>
      <c r="C29" s="5" t="s">
        <v>321</v>
      </c>
      <c r="D29" s="53" t="s">
        <v>118</v>
      </c>
      <c r="E29" s="48" t="e">
        <f>VLOOKUP(B29,#REF!,4,0)</f>
        <v>#REF!</v>
      </c>
      <c r="F29" s="48" t="s">
        <v>117</v>
      </c>
      <c r="G29" s="48" t="s">
        <v>118</v>
      </c>
      <c r="H29" s="48" t="s">
        <v>118</v>
      </c>
      <c r="I29" s="48" t="s">
        <v>118</v>
      </c>
      <c r="J29" s="48" t="s">
        <v>118</v>
      </c>
      <c r="K29" s="48" t="s">
        <v>118</v>
      </c>
      <c r="L29" s="48" t="s">
        <v>118</v>
      </c>
      <c r="M29" s="48" t="s">
        <v>118</v>
      </c>
      <c r="N29" s="48" t="s">
        <v>118</v>
      </c>
      <c r="O29" s="48" t="s">
        <v>118</v>
      </c>
      <c r="P29" s="47">
        <f t="shared" si="1"/>
        <v>1</v>
      </c>
      <c r="Q29" s="43"/>
      <c r="R29" s="15"/>
      <c r="S29" s="46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</row>
    <row r="30" spans="1:126" s="16" customFormat="1" ht="12.75">
      <c r="A30" s="32" t="e">
        <f>VLOOKUP(B30,'ANEXO 01'!B$5:G$5,9,0)</f>
        <v>#N/A</v>
      </c>
      <c r="B30" s="14" t="s">
        <v>189</v>
      </c>
      <c r="C30" s="5" t="s">
        <v>322</v>
      </c>
      <c r="D30" s="53" t="s">
        <v>118</v>
      </c>
      <c r="E30" s="48" t="e">
        <f>VLOOKUP(B30,#REF!,4,0)</f>
        <v>#REF!</v>
      </c>
      <c r="F30" s="48" t="s">
        <v>117</v>
      </c>
      <c r="G30" s="48" t="s">
        <v>118</v>
      </c>
      <c r="H30" s="48" t="s">
        <v>118</v>
      </c>
      <c r="I30" s="48" t="s">
        <v>118</v>
      </c>
      <c r="J30" s="48" t="s">
        <v>117</v>
      </c>
      <c r="K30" s="48" t="s">
        <v>118</v>
      </c>
      <c r="L30" s="48" t="s">
        <v>118</v>
      </c>
      <c r="M30" s="48" t="s">
        <v>118</v>
      </c>
      <c r="N30" s="48" t="s">
        <v>118</v>
      </c>
      <c r="O30" s="48" t="s">
        <v>118</v>
      </c>
      <c r="P30" s="47">
        <f t="shared" si="1"/>
        <v>2</v>
      </c>
      <c r="Q30" s="43"/>
      <c r="R30" s="15"/>
      <c r="S30" s="46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</row>
    <row r="31" spans="1:126" s="16" customFormat="1" ht="12.75">
      <c r="A31" s="32" t="e">
        <f>VLOOKUP(B31,'ANEXO 01'!B$5:G$5,9,0)</f>
        <v>#N/A</v>
      </c>
      <c r="B31" s="14" t="s">
        <v>190</v>
      </c>
      <c r="C31" s="5" t="s">
        <v>323</v>
      </c>
      <c r="D31" s="53" t="s">
        <v>118</v>
      </c>
      <c r="E31" s="48" t="e">
        <f>VLOOKUP(B31,#REF!,4,0)</f>
        <v>#REF!</v>
      </c>
      <c r="F31" s="48" t="s">
        <v>117</v>
      </c>
      <c r="G31" s="48" t="s">
        <v>118</v>
      </c>
      <c r="H31" s="48" t="s">
        <v>118</v>
      </c>
      <c r="I31" s="48" t="s">
        <v>118</v>
      </c>
      <c r="J31" s="48" t="s">
        <v>117</v>
      </c>
      <c r="K31" s="48" t="s">
        <v>118</v>
      </c>
      <c r="L31" s="48" t="s">
        <v>118</v>
      </c>
      <c r="M31" s="48" t="s">
        <v>118</v>
      </c>
      <c r="N31" s="48" t="s">
        <v>117</v>
      </c>
      <c r="O31" s="48" t="s">
        <v>118</v>
      </c>
      <c r="P31" s="47">
        <f t="shared" si="1"/>
        <v>3</v>
      </c>
      <c r="Q31" s="43"/>
      <c r="R31" s="15"/>
      <c r="S31" s="46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</row>
    <row r="33" spans="2:15">
      <c r="B33" s="54" t="s">
        <v>201</v>
      </c>
      <c r="C33" s="41" t="s">
        <v>336</v>
      </c>
      <c r="D33" s="55">
        <v>1700</v>
      </c>
      <c r="E33" s="55">
        <v>12100</v>
      </c>
      <c r="F33" s="55">
        <v>39300</v>
      </c>
      <c r="G33" s="55">
        <v>7700</v>
      </c>
      <c r="H33" s="55">
        <v>6200</v>
      </c>
      <c r="I33" s="55">
        <v>10300</v>
      </c>
      <c r="J33" s="55">
        <v>11300</v>
      </c>
      <c r="K33" s="55">
        <v>11200</v>
      </c>
      <c r="L33" s="55">
        <v>8600</v>
      </c>
      <c r="M33" s="55">
        <v>5000</v>
      </c>
      <c r="N33" s="55">
        <v>8000</v>
      </c>
      <c r="O33" s="55">
        <v>8600</v>
      </c>
    </row>
    <row r="34" spans="2:15">
      <c r="B34" s="54" t="s">
        <v>304</v>
      </c>
      <c r="C34" s="41" t="s">
        <v>341</v>
      </c>
      <c r="D34" s="55">
        <v>18400</v>
      </c>
      <c r="E34" s="55">
        <v>12500</v>
      </c>
      <c r="F34" s="55">
        <v>565800</v>
      </c>
      <c r="G34" s="55">
        <v>66400</v>
      </c>
      <c r="H34" s="55">
        <v>80700</v>
      </c>
      <c r="I34" s="55">
        <v>167200</v>
      </c>
      <c r="J34" s="55">
        <v>123500</v>
      </c>
      <c r="K34" s="55">
        <v>145400</v>
      </c>
      <c r="L34" s="55">
        <v>115500</v>
      </c>
      <c r="M34" s="55">
        <v>95500</v>
      </c>
      <c r="N34" s="55">
        <v>38700</v>
      </c>
      <c r="O34" s="55">
        <v>101500</v>
      </c>
    </row>
    <row r="35" spans="2:15">
      <c r="B35" s="54" t="s">
        <v>195</v>
      </c>
      <c r="C35" s="41" t="s">
        <v>324</v>
      </c>
      <c r="D35" s="55">
        <v>12575</v>
      </c>
      <c r="E35" s="55">
        <v>1900</v>
      </c>
      <c r="F35" s="55">
        <v>147575</v>
      </c>
      <c r="G35" s="55">
        <v>10525</v>
      </c>
      <c r="H35" s="55">
        <v>33350</v>
      </c>
      <c r="I35" s="55">
        <v>44750</v>
      </c>
      <c r="J35" s="55">
        <v>36350</v>
      </c>
      <c r="K35" s="55">
        <v>26925</v>
      </c>
      <c r="L35" s="55">
        <v>57850</v>
      </c>
      <c r="M35" s="55">
        <v>25975</v>
      </c>
      <c r="N35" s="55">
        <v>23650</v>
      </c>
      <c r="O35" s="55">
        <v>32525</v>
      </c>
    </row>
    <row r="36" spans="2:15">
      <c r="B36" s="54" t="s">
        <v>300</v>
      </c>
      <c r="C36" s="41" t="s">
        <v>333</v>
      </c>
      <c r="D36" s="55">
        <v>4875</v>
      </c>
      <c r="E36" s="55">
        <v>2575</v>
      </c>
      <c r="F36" s="55">
        <v>202975</v>
      </c>
      <c r="G36" s="55">
        <v>40100</v>
      </c>
      <c r="H36" s="55">
        <v>88575</v>
      </c>
      <c r="I36" s="55">
        <v>90975</v>
      </c>
      <c r="J36" s="55">
        <v>50800</v>
      </c>
      <c r="K36" s="55">
        <v>91625</v>
      </c>
      <c r="L36" s="55">
        <v>69075</v>
      </c>
      <c r="M36" s="55">
        <v>43050</v>
      </c>
      <c r="N36" s="55">
        <v>66375</v>
      </c>
      <c r="O36" s="55">
        <v>56425</v>
      </c>
    </row>
    <row r="37" spans="2:15">
      <c r="B37" s="54" t="s">
        <v>183</v>
      </c>
      <c r="C37" s="41" t="s">
        <v>308</v>
      </c>
      <c r="D37" s="55">
        <v>62200</v>
      </c>
      <c r="E37" s="55">
        <v>1100</v>
      </c>
      <c r="F37" s="55">
        <v>1135300</v>
      </c>
      <c r="G37" s="55">
        <v>207700</v>
      </c>
      <c r="H37" s="55">
        <v>222800</v>
      </c>
      <c r="I37" s="55">
        <v>269100</v>
      </c>
      <c r="J37" s="55">
        <v>168800</v>
      </c>
      <c r="K37" s="55">
        <v>501300</v>
      </c>
      <c r="L37" s="55">
        <v>258600</v>
      </c>
      <c r="M37" s="55">
        <v>153200</v>
      </c>
      <c r="N37" s="55">
        <v>122700</v>
      </c>
      <c r="O37" s="55">
        <v>284700</v>
      </c>
    </row>
    <row r="38" spans="2:15">
      <c r="B38" s="54" t="s">
        <v>301</v>
      </c>
      <c r="C38" s="41" t="s">
        <v>342</v>
      </c>
      <c r="D38" s="55">
        <v>275</v>
      </c>
      <c r="E38" s="55">
        <v>0</v>
      </c>
      <c r="F38" s="55">
        <v>16850</v>
      </c>
      <c r="G38" s="55">
        <v>3675</v>
      </c>
      <c r="H38" s="55">
        <v>2100</v>
      </c>
      <c r="I38" s="55">
        <v>3825</v>
      </c>
      <c r="J38" s="55">
        <v>2950</v>
      </c>
      <c r="K38" s="55">
        <v>3850</v>
      </c>
      <c r="L38" s="55">
        <v>5150</v>
      </c>
      <c r="M38" s="55">
        <v>3400</v>
      </c>
      <c r="N38" s="55">
        <v>1850</v>
      </c>
      <c r="O38" s="55">
        <v>4300</v>
      </c>
    </row>
    <row r="39" spans="2:15">
      <c r="B39" s="54" t="s">
        <v>298</v>
      </c>
      <c r="C39" s="41" t="s">
        <v>339</v>
      </c>
      <c r="D39" s="55">
        <v>900</v>
      </c>
      <c r="E39" s="55">
        <v>4120</v>
      </c>
      <c r="F39" s="55">
        <v>38190</v>
      </c>
      <c r="G39" s="55">
        <v>5100</v>
      </c>
      <c r="H39" s="55">
        <v>2140</v>
      </c>
      <c r="I39" s="55">
        <v>5260</v>
      </c>
      <c r="J39" s="55">
        <v>6350</v>
      </c>
      <c r="K39" s="55">
        <v>12120</v>
      </c>
      <c r="L39" s="55">
        <v>5280</v>
      </c>
      <c r="M39" s="55">
        <v>3070</v>
      </c>
      <c r="N39" s="55">
        <v>2760</v>
      </c>
      <c r="O39" s="55">
        <v>3350</v>
      </c>
    </row>
    <row r="40" spans="2:15">
      <c r="B40" s="54" t="s">
        <v>303</v>
      </c>
      <c r="C40" s="41" t="s">
        <v>309</v>
      </c>
      <c r="D40" s="55">
        <v>3850</v>
      </c>
      <c r="E40" s="55">
        <v>700</v>
      </c>
      <c r="F40" s="55">
        <v>61700</v>
      </c>
      <c r="G40" s="55">
        <v>8250</v>
      </c>
      <c r="H40" s="55">
        <v>4100</v>
      </c>
      <c r="I40" s="55">
        <v>10550</v>
      </c>
      <c r="J40" s="55">
        <v>13700</v>
      </c>
      <c r="K40" s="55">
        <v>8200</v>
      </c>
      <c r="L40" s="55">
        <v>6150</v>
      </c>
      <c r="M40" s="55">
        <v>8550</v>
      </c>
      <c r="N40" s="55">
        <v>6450</v>
      </c>
      <c r="O40" s="55">
        <v>11750</v>
      </c>
    </row>
    <row r="41" spans="2:15">
      <c r="B41" s="54" t="s">
        <v>191</v>
      </c>
      <c r="C41" s="41" t="s">
        <v>310</v>
      </c>
      <c r="D41" s="55">
        <v>7780</v>
      </c>
      <c r="E41" s="55">
        <v>4790</v>
      </c>
      <c r="F41" s="55">
        <v>132380</v>
      </c>
      <c r="G41" s="55">
        <v>33720</v>
      </c>
      <c r="H41" s="55">
        <v>37120</v>
      </c>
      <c r="I41" s="55">
        <v>26840</v>
      </c>
      <c r="J41" s="55">
        <v>30680</v>
      </c>
      <c r="K41" s="55">
        <v>32070</v>
      </c>
      <c r="L41" s="55">
        <v>45440</v>
      </c>
      <c r="M41" s="55">
        <v>17770</v>
      </c>
      <c r="N41" s="55">
        <v>18720</v>
      </c>
      <c r="O41" s="55">
        <v>18190</v>
      </c>
    </row>
    <row r="42" spans="2:15">
      <c r="B42" s="54" t="s">
        <v>306</v>
      </c>
      <c r="C42" s="41" t="s">
        <v>340</v>
      </c>
      <c r="D42" s="55">
        <v>1400</v>
      </c>
      <c r="E42" s="55">
        <v>1250</v>
      </c>
      <c r="F42" s="55">
        <v>86360</v>
      </c>
      <c r="G42" s="55">
        <v>28650</v>
      </c>
      <c r="H42" s="55">
        <v>30350</v>
      </c>
      <c r="I42" s="55">
        <v>43000</v>
      </c>
      <c r="J42" s="55">
        <v>32050</v>
      </c>
      <c r="K42" s="55">
        <v>48460</v>
      </c>
      <c r="L42" s="55">
        <v>34900</v>
      </c>
      <c r="M42" s="55">
        <v>26850</v>
      </c>
      <c r="N42" s="55">
        <v>28650</v>
      </c>
      <c r="O42" s="55">
        <v>35500</v>
      </c>
    </row>
    <row r="43" spans="2:15">
      <c r="B43" s="54" t="s">
        <v>297</v>
      </c>
      <c r="C43" s="41" t="s">
        <v>311</v>
      </c>
      <c r="D43" s="55">
        <v>4675</v>
      </c>
      <c r="E43" s="55">
        <v>1175</v>
      </c>
      <c r="F43" s="55">
        <v>101400</v>
      </c>
      <c r="G43" s="55">
        <v>44200</v>
      </c>
      <c r="H43" s="55">
        <v>25925</v>
      </c>
      <c r="I43" s="55">
        <v>23750</v>
      </c>
      <c r="J43" s="55">
        <v>21000</v>
      </c>
      <c r="K43" s="55">
        <v>19075</v>
      </c>
      <c r="L43" s="55">
        <v>19675</v>
      </c>
      <c r="M43" s="55">
        <v>19375</v>
      </c>
      <c r="N43" s="55">
        <v>13175</v>
      </c>
      <c r="O43" s="55">
        <v>19675</v>
      </c>
    </row>
    <row r="44" spans="2:15">
      <c r="B44" s="54" t="s">
        <v>184</v>
      </c>
      <c r="C44" s="41" t="s">
        <v>312</v>
      </c>
      <c r="D44" s="55">
        <v>135125</v>
      </c>
      <c r="E44" s="55">
        <v>11725</v>
      </c>
      <c r="F44" s="55">
        <v>1295200</v>
      </c>
      <c r="G44" s="55">
        <v>291150</v>
      </c>
      <c r="H44" s="55">
        <v>452400</v>
      </c>
      <c r="I44" s="55">
        <v>410225</v>
      </c>
      <c r="J44" s="55">
        <v>482025</v>
      </c>
      <c r="K44" s="55">
        <v>434575</v>
      </c>
      <c r="L44" s="55">
        <v>349975</v>
      </c>
      <c r="M44" s="55">
        <v>365025</v>
      </c>
      <c r="N44" s="55">
        <v>374500</v>
      </c>
      <c r="O44" s="55">
        <v>368300</v>
      </c>
    </row>
    <row r="45" spans="2:15">
      <c r="B45" s="54" t="s">
        <v>204</v>
      </c>
      <c r="C45" s="41" t="s">
        <v>313</v>
      </c>
      <c r="D45" s="55">
        <v>59675</v>
      </c>
      <c r="E45" s="55">
        <v>4275</v>
      </c>
      <c r="F45" s="55">
        <v>905975</v>
      </c>
      <c r="G45" s="55">
        <v>208425</v>
      </c>
      <c r="H45" s="55">
        <v>156325</v>
      </c>
      <c r="I45" s="55">
        <v>417725</v>
      </c>
      <c r="J45" s="55">
        <v>192600</v>
      </c>
      <c r="K45" s="55">
        <v>344175</v>
      </c>
      <c r="L45" s="55">
        <v>246025</v>
      </c>
      <c r="M45" s="55">
        <v>263525</v>
      </c>
      <c r="N45" s="55">
        <v>187075</v>
      </c>
      <c r="O45" s="55">
        <v>342125</v>
      </c>
    </row>
    <row r="46" spans="2:15">
      <c r="B46" s="54" t="s">
        <v>194</v>
      </c>
      <c r="C46" s="41" t="s">
        <v>330</v>
      </c>
      <c r="D46" s="55">
        <v>15100</v>
      </c>
      <c r="E46" s="55">
        <v>100</v>
      </c>
      <c r="F46" s="55">
        <v>56300</v>
      </c>
      <c r="G46" s="55">
        <v>38275</v>
      </c>
      <c r="H46" s="55">
        <v>26850</v>
      </c>
      <c r="I46" s="55">
        <v>17125</v>
      </c>
      <c r="J46" s="55">
        <v>28675</v>
      </c>
      <c r="K46" s="55">
        <v>18350</v>
      </c>
      <c r="L46" s="55">
        <v>17650</v>
      </c>
      <c r="M46" s="55">
        <v>41125</v>
      </c>
      <c r="N46" s="55">
        <v>31300</v>
      </c>
      <c r="O46" s="55">
        <v>13625</v>
      </c>
    </row>
    <row r="47" spans="2:15">
      <c r="B47" s="54" t="s">
        <v>305</v>
      </c>
      <c r="C47" s="41" t="s">
        <v>325</v>
      </c>
      <c r="D47" s="55">
        <v>3520</v>
      </c>
      <c r="E47" s="55">
        <v>250</v>
      </c>
      <c r="F47" s="55">
        <v>43140</v>
      </c>
      <c r="G47" s="55">
        <v>6200</v>
      </c>
      <c r="H47" s="55">
        <v>4850</v>
      </c>
      <c r="I47" s="55">
        <v>10120</v>
      </c>
      <c r="J47" s="55">
        <v>6750</v>
      </c>
      <c r="K47" s="55">
        <v>7330</v>
      </c>
      <c r="L47" s="55">
        <v>6380</v>
      </c>
      <c r="M47" s="55">
        <v>7300</v>
      </c>
      <c r="N47" s="55">
        <v>3930</v>
      </c>
      <c r="O47" s="55">
        <v>6210</v>
      </c>
    </row>
    <row r="48" spans="2:15">
      <c r="B48" s="54" t="s">
        <v>200</v>
      </c>
      <c r="C48" s="41" t="s">
        <v>326</v>
      </c>
      <c r="D48" s="55">
        <v>2770</v>
      </c>
      <c r="E48" s="55">
        <v>130</v>
      </c>
      <c r="F48" s="55">
        <v>74860</v>
      </c>
      <c r="G48" s="55">
        <v>9820</v>
      </c>
      <c r="H48" s="55">
        <v>22910</v>
      </c>
      <c r="I48" s="55">
        <v>18370</v>
      </c>
      <c r="J48" s="55">
        <v>13780</v>
      </c>
      <c r="K48" s="55">
        <v>20240</v>
      </c>
      <c r="L48" s="55">
        <v>13950</v>
      </c>
      <c r="M48" s="55">
        <v>8100</v>
      </c>
      <c r="N48" s="55">
        <v>7900</v>
      </c>
      <c r="O48" s="55">
        <v>12900</v>
      </c>
    </row>
    <row r="49" spans="2:15">
      <c r="B49" s="54" t="s">
        <v>199</v>
      </c>
      <c r="C49" s="41" t="s">
        <v>314</v>
      </c>
      <c r="D49" s="55">
        <v>5680</v>
      </c>
      <c r="E49" s="55">
        <v>100</v>
      </c>
      <c r="F49" s="55">
        <v>62170</v>
      </c>
      <c r="G49" s="55">
        <v>6700</v>
      </c>
      <c r="H49" s="55">
        <v>26580</v>
      </c>
      <c r="I49" s="55">
        <v>6780</v>
      </c>
      <c r="J49" s="55">
        <v>20600</v>
      </c>
      <c r="K49" s="55">
        <v>16440</v>
      </c>
      <c r="L49" s="55">
        <v>7980</v>
      </c>
      <c r="M49" s="55">
        <v>10900</v>
      </c>
      <c r="N49" s="55">
        <v>12170</v>
      </c>
      <c r="O49" s="55">
        <v>8500</v>
      </c>
    </row>
    <row r="50" spans="2:15">
      <c r="B50" s="54" t="s">
        <v>202</v>
      </c>
      <c r="C50" s="41" t="s">
        <v>315</v>
      </c>
      <c r="D50" s="55">
        <v>7425</v>
      </c>
      <c r="E50" s="55">
        <v>16050</v>
      </c>
      <c r="F50" s="55">
        <v>197225</v>
      </c>
      <c r="G50" s="55">
        <v>18000</v>
      </c>
      <c r="H50" s="55">
        <v>60350</v>
      </c>
      <c r="I50" s="55">
        <v>42925</v>
      </c>
      <c r="J50" s="55">
        <v>32550</v>
      </c>
      <c r="K50" s="55">
        <v>83750</v>
      </c>
      <c r="L50" s="55">
        <v>30950</v>
      </c>
      <c r="M50" s="55">
        <v>39200</v>
      </c>
      <c r="N50" s="55">
        <v>23500</v>
      </c>
      <c r="O50" s="55">
        <v>20350</v>
      </c>
    </row>
    <row r="51" spans="2:15">
      <c r="B51" s="54" t="s">
        <v>337</v>
      </c>
      <c r="C51" s="41" t="s">
        <v>338</v>
      </c>
      <c r="D51" s="55">
        <v>1050</v>
      </c>
      <c r="E51" s="55">
        <v>0</v>
      </c>
      <c r="F51" s="55">
        <v>122245</v>
      </c>
      <c r="G51" s="55">
        <v>102700</v>
      </c>
      <c r="H51" s="55">
        <v>110050</v>
      </c>
      <c r="I51" s="55">
        <v>106100</v>
      </c>
      <c r="J51" s="55">
        <v>104510</v>
      </c>
      <c r="K51" s="55">
        <v>112900</v>
      </c>
      <c r="L51" s="55">
        <v>103600</v>
      </c>
      <c r="M51" s="55">
        <v>106900</v>
      </c>
      <c r="N51" s="55">
        <v>103410</v>
      </c>
      <c r="O51" s="55">
        <v>108000</v>
      </c>
    </row>
    <row r="52" spans="2:15">
      <c r="B52" s="54" t="s">
        <v>197</v>
      </c>
      <c r="C52" s="41" t="s">
        <v>327</v>
      </c>
      <c r="D52" s="55">
        <v>4150</v>
      </c>
      <c r="E52" s="55">
        <v>500</v>
      </c>
      <c r="F52" s="55">
        <v>181780</v>
      </c>
      <c r="G52" s="55">
        <v>25000</v>
      </c>
      <c r="H52" s="55">
        <v>44550</v>
      </c>
      <c r="I52" s="55">
        <v>95220</v>
      </c>
      <c r="J52" s="55">
        <v>52550</v>
      </c>
      <c r="K52" s="55">
        <v>27250</v>
      </c>
      <c r="L52" s="55">
        <v>64050</v>
      </c>
      <c r="M52" s="55">
        <v>60600</v>
      </c>
      <c r="N52" s="55">
        <v>69050</v>
      </c>
      <c r="O52" s="55">
        <v>59600</v>
      </c>
    </row>
    <row r="53" spans="2:15">
      <c r="B53" s="54" t="s">
        <v>198</v>
      </c>
      <c r="C53" s="41" t="s">
        <v>316</v>
      </c>
      <c r="D53" s="55">
        <v>8550</v>
      </c>
      <c r="E53" s="55">
        <v>1300</v>
      </c>
      <c r="F53" s="55">
        <v>60150</v>
      </c>
      <c r="G53" s="55">
        <v>12950</v>
      </c>
      <c r="H53" s="55">
        <v>8600</v>
      </c>
      <c r="I53" s="55">
        <v>16450</v>
      </c>
      <c r="J53" s="55">
        <v>25200</v>
      </c>
      <c r="K53" s="55">
        <v>5500</v>
      </c>
      <c r="L53" s="55">
        <v>9950</v>
      </c>
      <c r="M53" s="55">
        <v>18900</v>
      </c>
      <c r="N53" s="55">
        <v>17400</v>
      </c>
      <c r="O53" s="55">
        <v>11500</v>
      </c>
    </row>
    <row r="54" spans="2:15">
      <c r="B54" s="54" t="s">
        <v>203</v>
      </c>
      <c r="C54" s="41" t="s">
        <v>332</v>
      </c>
      <c r="D54" s="55">
        <v>950</v>
      </c>
      <c r="E54" s="55">
        <v>0</v>
      </c>
      <c r="F54" s="55">
        <v>6650</v>
      </c>
      <c r="G54" s="55">
        <v>600</v>
      </c>
      <c r="H54" s="55">
        <v>100</v>
      </c>
      <c r="I54" s="55">
        <v>1750</v>
      </c>
      <c r="J54" s="55">
        <v>1200</v>
      </c>
      <c r="K54" s="55">
        <v>500</v>
      </c>
      <c r="L54" s="55">
        <v>1350</v>
      </c>
      <c r="M54" s="55">
        <v>750</v>
      </c>
      <c r="N54" s="55">
        <v>50</v>
      </c>
      <c r="O54" s="55">
        <v>1750</v>
      </c>
    </row>
    <row r="55" spans="2:15">
      <c r="B55" s="54" t="s">
        <v>302</v>
      </c>
      <c r="C55" s="41" t="s">
        <v>328</v>
      </c>
      <c r="D55" s="55">
        <v>33775</v>
      </c>
      <c r="E55" s="55">
        <v>4650</v>
      </c>
      <c r="F55" s="55">
        <v>476550</v>
      </c>
      <c r="G55" s="55">
        <v>115700</v>
      </c>
      <c r="H55" s="55">
        <v>131075</v>
      </c>
      <c r="I55" s="55">
        <v>133700</v>
      </c>
      <c r="J55" s="55">
        <v>220650</v>
      </c>
      <c r="K55" s="55">
        <v>125975</v>
      </c>
      <c r="L55" s="55">
        <v>105925</v>
      </c>
      <c r="M55" s="55">
        <v>104475</v>
      </c>
      <c r="N55" s="55">
        <v>97425</v>
      </c>
      <c r="O55" s="55">
        <v>127025</v>
      </c>
    </row>
    <row r="56" spans="2:15">
      <c r="B56" s="54" t="s">
        <v>192</v>
      </c>
      <c r="C56" s="41" t="s">
        <v>329</v>
      </c>
      <c r="D56" s="55">
        <v>72275</v>
      </c>
      <c r="E56" s="55">
        <v>8250</v>
      </c>
      <c r="F56" s="55">
        <v>666250</v>
      </c>
      <c r="G56" s="55">
        <v>137250</v>
      </c>
      <c r="H56" s="55">
        <v>185050</v>
      </c>
      <c r="I56" s="55">
        <v>184325</v>
      </c>
      <c r="J56" s="55">
        <v>301400</v>
      </c>
      <c r="K56" s="55">
        <v>172875</v>
      </c>
      <c r="L56" s="55">
        <v>199125</v>
      </c>
      <c r="M56" s="55">
        <v>164450</v>
      </c>
      <c r="N56" s="55">
        <v>188875</v>
      </c>
      <c r="O56" s="55">
        <v>183975</v>
      </c>
    </row>
    <row r="57" spans="2:15">
      <c r="B57" s="54" t="s">
        <v>193</v>
      </c>
      <c r="C57" s="41" t="s">
        <v>317</v>
      </c>
      <c r="D57" s="55">
        <v>85</v>
      </c>
      <c r="E57" s="55">
        <v>0</v>
      </c>
      <c r="F57" s="55">
        <v>5250</v>
      </c>
      <c r="G57" s="55">
        <v>310</v>
      </c>
      <c r="H57" s="55">
        <v>150</v>
      </c>
      <c r="I57" s="55">
        <v>105</v>
      </c>
      <c r="J57" s="55">
        <v>165</v>
      </c>
      <c r="K57" s="55">
        <v>310</v>
      </c>
      <c r="L57" s="55">
        <v>25</v>
      </c>
      <c r="M57" s="55">
        <v>260</v>
      </c>
      <c r="N57" s="55">
        <v>0</v>
      </c>
      <c r="O57" s="55">
        <v>375</v>
      </c>
    </row>
    <row r="58" spans="2:15">
      <c r="B58" s="54" t="s">
        <v>185</v>
      </c>
      <c r="C58" s="41" t="s">
        <v>331</v>
      </c>
      <c r="D58" s="55">
        <v>1340</v>
      </c>
      <c r="E58" s="55">
        <v>50</v>
      </c>
      <c r="F58" s="55">
        <v>46010</v>
      </c>
      <c r="G58" s="55">
        <v>1810</v>
      </c>
      <c r="H58" s="55">
        <v>26300</v>
      </c>
      <c r="I58" s="55">
        <v>1870</v>
      </c>
      <c r="J58" s="55">
        <v>30710</v>
      </c>
      <c r="K58" s="55">
        <v>2920</v>
      </c>
      <c r="L58" s="55">
        <v>4620</v>
      </c>
      <c r="M58" s="55">
        <v>1120</v>
      </c>
      <c r="N58" s="55">
        <v>51310</v>
      </c>
      <c r="O58" s="55">
        <v>2950</v>
      </c>
    </row>
    <row r="59" spans="2:15">
      <c r="B59" s="54" t="s">
        <v>299</v>
      </c>
      <c r="C59" s="41" t="s">
        <v>318</v>
      </c>
      <c r="D59" s="55">
        <v>2575</v>
      </c>
      <c r="E59" s="55">
        <v>0</v>
      </c>
      <c r="F59" s="55">
        <v>18400</v>
      </c>
      <c r="G59" s="55">
        <v>5650</v>
      </c>
      <c r="H59" s="55">
        <v>2875</v>
      </c>
      <c r="I59" s="55">
        <v>4525</v>
      </c>
      <c r="J59" s="55">
        <v>5975</v>
      </c>
      <c r="K59" s="55">
        <v>3300</v>
      </c>
      <c r="L59" s="55">
        <v>3800</v>
      </c>
      <c r="M59" s="55">
        <v>6550</v>
      </c>
      <c r="N59" s="55">
        <v>2325</v>
      </c>
      <c r="O59" s="55">
        <v>4050</v>
      </c>
    </row>
    <row r="60" spans="2:15">
      <c r="B60" s="54" t="s">
        <v>186</v>
      </c>
      <c r="C60" s="41" t="s">
        <v>319</v>
      </c>
      <c r="D60" s="55">
        <v>1025</v>
      </c>
      <c r="E60" s="55">
        <v>25</v>
      </c>
      <c r="F60" s="55">
        <v>72650</v>
      </c>
      <c r="G60" s="55">
        <v>31725</v>
      </c>
      <c r="H60" s="55">
        <v>6400</v>
      </c>
      <c r="I60" s="55">
        <v>42850</v>
      </c>
      <c r="J60" s="55">
        <v>10575</v>
      </c>
      <c r="K60" s="55">
        <v>37450</v>
      </c>
      <c r="L60" s="55">
        <v>5775</v>
      </c>
      <c r="M60" s="55">
        <v>34450</v>
      </c>
      <c r="N60" s="55">
        <v>4275</v>
      </c>
      <c r="O60" s="55">
        <v>64125</v>
      </c>
    </row>
    <row r="61" spans="2:15">
      <c r="B61" s="54" t="s">
        <v>187</v>
      </c>
      <c r="C61" s="41" t="s">
        <v>320</v>
      </c>
      <c r="D61" s="55">
        <v>12575</v>
      </c>
      <c r="E61" s="55">
        <v>3475</v>
      </c>
      <c r="F61" s="55">
        <v>292525</v>
      </c>
      <c r="G61" s="55">
        <v>113675</v>
      </c>
      <c r="H61" s="55">
        <v>87600</v>
      </c>
      <c r="I61" s="55">
        <v>150700</v>
      </c>
      <c r="J61" s="55">
        <v>125125</v>
      </c>
      <c r="K61" s="55">
        <v>118575</v>
      </c>
      <c r="L61" s="55">
        <v>98100</v>
      </c>
      <c r="M61" s="55">
        <v>105325</v>
      </c>
      <c r="N61" s="55">
        <v>81675</v>
      </c>
      <c r="O61" s="55">
        <v>116300</v>
      </c>
    </row>
    <row r="62" spans="2:15">
      <c r="B62" s="54" t="s">
        <v>188</v>
      </c>
      <c r="C62" s="41" t="s">
        <v>335</v>
      </c>
      <c r="D62" s="55">
        <v>1200</v>
      </c>
      <c r="E62" s="55">
        <v>550</v>
      </c>
      <c r="F62" s="55">
        <v>101625</v>
      </c>
      <c r="G62" s="55">
        <v>14475</v>
      </c>
      <c r="H62" s="55">
        <v>50975</v>
      </c>
      <c r="I62" s="55">
        <v>12825</v>
      </c>
      <c r="J62" s="55">
        <v>47825</v>
      </c>
      <c r="K62" s="55">
        <v>20775</v>
      </c>
      <c r="L62" s="55">
        <v>27875</v>
      </c>
      <c r="M62" s="55">
        <v>21675</v>
      </c>
      <c r="N62" s="55">
        <v>26325</v>
      </c>
      <c r="O62" s="55">
        <v>29100</v>
      </c>
    </row>
    <row r="63" spans="2:15">
      <c r="B63" s="54" t="s">
        <v>196</v>
      </c>
      <c r="C63" s="41" t="s">
        <v>321</v>
      </c>
      <c r="D63" s="55">
        <v>2280</v>
      </c>
      <c r="E63" s="55">
        <v>156</v>
      </c>
      <c r="F63" s="55">
        <v>44412</v>
      </c>
      <c r="G63" s="55">
        <v>6996</v>
      </c>
      <c r="H63" s="55">
        <v>3252</v>
      </c>
      <c r="I63" s="55">
        <v>8328</v>
      </c>
      <c r="J63" s="55">
        <v>10116</v>
      </c>
      <c r="K63" s="55">
        <v>10008</v>
      </c>
      <c r="L63" s="55">
        <v>7020</v>
      </c>
      <c r="M63" s="55">
        <v>8136</v>
      </c>
      <c r="N63" s="55">
        <v>3984</v>
      </c>
      <c r="O63" s="55">
        <v>9324</v>
      </c>
    </row>
    <row r="64" spans="2:15">
      <c r="B64" s="54" t="s">
        <v>189</v>
      </c>
      <c r="C64" s="41" t="s">
        <v>322</v>
      </c>
      <c r="D64" s="55">
        <v>4353</v>
      </c>
      <c r="E64" s="55">
        <v>50</v>
      </c>
      <c r="F64" s="55">
        <v>38065</v>
      </c>
      <c r="G64" s="55">
        <v>6230</v>
      </c>
      <c r="H64" s="55">
        <v>7480</v>
      </c>
      <c r="I64" s="55">
        <v>8839</v>
      </c>
      <c r="J64" s="55">
        <v>11435</v>
      </c>
      <c r="K64" s="55">
        <v>8555</v>
      </c>
      <c r="L64" s="55">
        <v>7059</v>
      </c>
      <c r="M64" s="55">
        <v>7180</v>
      </c>
      <c r="N64" s="55">
        <v>5815</v>
      </c>
      <c r="O64" s="55">
        <v>6985</v>
      </c>
    </row>
    <row r="65" spans="2:15">
      <c r="B65" s="54" t="s">
        <v>190</v>
      </c>
      <c r="C65" s="41" t="s">
        <v>323</v>
      </c>
      <c r="D65" s="55">
        <v>4237</v>
      </c>
      <c r="E65" s="55">
        <v>850</v>
      </c>
      <c r="F65" s="55">
        <v>37559</v>
      </c>
      <c r="G65" s="55">
        <v>6154</v>
      </c>
      <c r="H65" s="55">
        <v>7958</v>
      </c>
      <c r="I65" s="55">
        <v>13012</v>
      </c>
      <c r="J65" s="55">
        <v>11988</v>
      </c>
      <c r="K65" s="55">
        <v>7725</v>
      </c>
      <c r="L65" s="55">
        <v>8317</v>
      </c>
      <c r="M65" s="55">
        <v>7510</v>
      </c>
      <c r="N65" s="55">
        <v>5538</v>
      </c>
      <c r="O65" s="55">
        <v>8420</v>
      </c>
    </row>
  </sheetData>
  <sortState xmlns:xlrd2="http://schemas.microsoft.com/office/spreadsheetml/2017/richdata2" ref="B33:O65">
    <sortCondition ref="C33:C65"/>
  </sortState>
  <mergeCells count="7">
    <mergeCell ref="A1:O1"/>
    <mergeCell ref="A2:P2"/>
    <mergeCell ref="A4:A5"/>
    <mergeCell ref="B4:B5"/>
    <mergeCell ref="C4:C5"/>
    <mergeCell ref="D4:O4"/>
    <mergeCell ref="P4:P5"/>
  </mergeCells>
  <conditionalFormatting sqref="B6:B31">
    <cfRule type="cellIs" dxfId="1" priority="1" operator="equal">
      <formula>0</formula>
    </cfRule>
  </conditionalFormatting>
  <pageMargins left="0.7" right="0.7" top="0.75" bottom="0.75" header="0.3" footer="0.3"/>
  <pageSetup paperSize="9" scale="5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0">
    <pageSetUpPr fitToPage="1"/>
  </sheetPr>
  <dimension ref="A1:H60"/>
  <sheetViews>
    <sheetView showGridLines="0" view="pageBreakPreview" zoomScale="85" zoomScaleNormal="106" zoomScaleSheetLayoutView="85" workbookViewId="0">
      <pane ySplit="4" topLeftCell="A20" activePane="bottomLeft" state="frozen"/>
      <selection activeCell="A6" sqref="A6"/>
      <selection pane="bottomLeft" activeCell="E13" sqref="E12:E13"/>
    </sheetView>
  </sheetViews>
  <sheetFormatPr baseColWidth="10" defaultColWidth="9.140625" defaultRowHeight="12"/>
  <cols>
    <col min="1" max="1" width="12.85546875" style="24" customWidth="1"/>
    <col min="2" max="2" width="7.42578125" style="56" customWidth="1"/>
    <col min="3" max="4" width="38.140625" style="24" customWidth="1"/>
    <col min="5" max="5" width="41.7109375" style="3" customWidth="1"/>
    <col min="6" max="6" width="16.85546875" style="25" bestFit="1" customWidth="1"/>
    <col min="7" max="7" width="15.42578125" style="25" customWidth="1"/>
    <col min="8" max="8" width="15.5703125" style="25" customWidth="1"/>
    <col min="9" max="16384" width="9.140625" style="26"/>
  </cols>
  <sheetData>
    <row r="1" spans="1:8" s="1" customFormat="1" ht="15.95" customHeight="1">
      <c r="A1" s="126" t="s">
        <v>43</v>
      </c>
      <c r="B1" s="126"/>
      <c r="C1" s="126"/>
      <c r="D1" s="126"/>
      <c r="E1" s="126"/>
      <c r="F1" s="126"/>
      <c r="G1" s="126"/>
      <c r="H1" s="126"/>
    </row>
    <row r="2" spans="1:8" s="1" customFormat="1" ht="27" customHeight="1">
      <c r="A2" s="126" t="s">
        <v>402</v>
      </c>
      <c r="B2" s="126"/>
      <c r="C2" s="126"/>
      <c r="D2" s="126"/>
      <c r="E2" s="126"/>
      <c r="F2" s="126"/>
      <c r="G2" s="126"/>
      <c r="H2" s="126"/>
    </row>
    <row r="3" spans="1:8" s="1" customFormat="1" ht="12.75" customHeight="1">
      <c r="A3" s="34"/>
      <c r="B3" s="34"/>
      <c r="C3" s="34"/>
      <c r="D3" s="34"/>
      <c r="E3" s="34"/>
      <c r="F3" s="38"/>
      <c r="G3" s="38"/>
      <c r="H3" s="38"/>
    </row>
    <row r="4" spans="1:8" s="1" customFormat="1" ht="24" customHeight="1">
      <c r="A4" s="49" t="s">
        <v>26</v>
      </c>
      <c r="B4" s="49" t="s">
        <v>182</v>
      </c>
      <c r="C4" s="49" t="s">
        <v>124</v>
      </c>
      <c r="D4" s="49" t="s">
        <v>123</v>
      </c>
      <c r="E4" s="49" t="s">
        <v>119</v>
      </c>
      <c r="F4" s="50" t="s">
        <v>120</v>
      </c>
      <c r="G4" s="51" t="s">
        <v>121</v>
      </c>
      <c r="H4" s="51" t="s">
        <v>122</v>
      </c>
    </row>
    <row r="5" spans="1:8" s="2" customFormat="1" ht="30.75" customHeight="1">
      <c r="A5" s="65" t="s">
        <v>49</v>
      </c>
      <c r="B5" s="33" t="s">
        <v>51</v>
      </c>
      <c r="C5" s="27" t="s">
        <v>52</v>
      </c>
      <c r="D5" s="27" t="s">
        <v>52</v>
      </c>
      <c r="E5" s="52" t="s">
        <v>207</v>
      </c>
      <c r="F5" s="52" t="s">
        <v>380</v>
      </c>
      <c r="G5" s="52" t="s">
        <v>208</v>
      </c>
      <c r="H5" s="52" t="s">
        <v>206</v>
      </c>
    </row>
    <row r="6" spans="1:8" s="2" customFormat="1" ht="30.75" customHeight="1">
      <c r="A6" s="65" t="s">
        <v>49</v>
      </c>
      <c r="B6" s="33" t="s">
        <v>53</v>
      </c>
      <c r="C6" s="27" t="s">
        <v>54</v>
      </c>
      <c r="D6" s="27" t="s">
        <v>54</v>
      </c>
      <c r="E6" s="52" t="s">
        <v>362</v>
      </c>
      <c r="F6" s="52" t="s">
        <v>209</v>
      </c>
      <c r="G6" s="52" t="s">
        <v>209</v>
      </c>
      <c r="H6" s="52" t="s">
        <v>206</v>
      </c>
    </row>
    <row r="7" spans="1:8" s="2" customFormat="1" ht="30.75" customHeight="1">
      <c r="A7" s="65" t="s">
        <v>49</v>
      </c>
      <c r="B7" s="33" t="s">
        <v>55</v>
      </c>
      <c r="C7" s="27" t="s">
        <v>56</v>
      </c>
      <c r="D7" s="27" t="s">
        <v>56</v>
      </c>
      <c r="E7" s="52" t="s">
        <v>363</v>
      </c>
      <c r="F7" s="52" t="s">
        <v>384</v>
      </c>
      <c r="G7" s="52" t="s">
        <v>211</v>
      </c>
      <c r="H7" s="52" t="s">
        <v>210</v>
      </c>
    </row>
    <row r="8" spans="1:8" s="2" customFormat="1" ht="46.5" customHeight="1">
      <c r="A8" s="65" t="s">
        <v>49</v>
      </c>
      <c r="B8" s="33" t="s">
        <v>57</v>
      </c>
      <c r="C8" s="27" t="s">
        <v>139</v>
      </c>
      <c r="D8" s="27" t="s">
        <v>139</v>
      </c>
      <c r="E8" s="52" t="s">
        <v>359</v>
      </c>
      <c r="F8" s="52" t="s">
        <v>212</v>
      </c>
      <c r="G8" s="52" t="s">
        <v>212</v>
      </c>
      <c r="H8" s="52" t="s">
        <v>213</v>
      </c>
    </row>
    <row r="9" spans="1:8" s="2" customFormat="1" ht="30.75" customHeight="1">
      <c r="A9" s="65" t="s">
        <v>49</v>
      </c>
      <c r="B9" s="33" t="s">
        <v>58</v>
      </c>
      <c r="C9" s="27" t="s">
        <v>140</v>
      </c>
      <c r="D9" s="27" t="s">
        <v>140</v>
      </c>
      <c r="E9" s="52" t="s">
        <v>214</v>
      </c>
      <c r="F9" s="52" t="s">
        <v>215</v>
      </c>
      <c r="G9" s="52" t="s">
        <v>215</v>
      </c>
      <c r="H9" s="52" t="s">
        <v>213</v>
      </c>
    </row>
    <row r="10" spans="1:8" s="2" customFormat="1" ht="30.75" customHeight="1">
      <c r="A10" s="65" t="s">
        <v>49</v>
      </c>
      <c r="B10" s="33" t="s">
        <v>59</v>
      </c>
      <c r="C10" s="27" t="s">
        <v>141</v>
      </c>
      <c r="D10" s="27" t="s">
        <v>141</v>
      </c>
      <c r="E10" s="52" t="s">
        <v>216</v>
      </c>
      <c r="F10" s="52" t="s">
        <v>377</v>
      </c>
      <c r="G10" s="52" t="s">
        <v>217</v>
      </c>
      <c r="H10" s="52" t="s">
        <v>213</v>
      </c>
    </row>
    <row r="11" spans="1:8" s="2" customFormat="1" ht="30.75" customHeight="1">
      <c r="A11" s="65" t="s">
        <v>49</v>
      </c>
      <c r="B11" s="33" t="s">
        <v>61</v>
      </c>
      <c r="C11" s="27" t="s">
        <v>142</v>
      </c>
      <c r="D11" s="27" t="s">
        <v>142</v>
      </c>
      <c r="E11" s="52" t="s">
        <v>219</v>
      </c>
      <c r="F11" s="52" t="s">
        <v>218</v>
      </c>
      <c r="G11" s="52" t="s">
        <v>218</v>
      </c>
      <c r="H11" s="52" t="s">
        <v>218</v>
      </c>
    </row>
    <row r="12" spans="1:8" s="2" customFormat="1" ht="30.75" customHeight="1">
      <c r="A12" s="65" t="s">
        <v>49</v>
      </c>
      <c r="B12" s="33" t="s">
        <v>60</v>
      </c>
      <c r="C12" s="27" t="s">
        <v>143</v>
      </c>
      <c r="D12" s="27" t="s">
        <v>143</v>
      </c>
      <c r="E12" s="52" t="s">
        <v>220</v>
      </c>
      <c r="F12" s="52" t="s">
        <v>218</v>
      </c>
      <c r="G12" s="52" t="s">
        <v>218</v>
      </c>
      <c r="H12" s="52" t="s">
        <v>218</v>
      </c>
    </row>
    <row r="13" spans="1:8" s="2" customFormat="1" ht="30.75" customHeight="1">
      <c r="A13" s="65" t="s">
        <v>49</v>
      </c>
      <c r="B13" s="33" t="s">
        <v>62</v>
      </c>
      <c r="C13" s="27" t="s">
        <v>144</v>
      </c>
      <c r="D13" s="27" t="s">
        <v>144</v>
      </c>
      <c r="E13" s="52" t="s">
        <v>358</v>
      </c>
      <c r="F13" s="52" t="s">
        <v>376</v>
      </c>
      <c r="G13" s="52" t="s">
        <v>343</v>
      </c>
      <c r="H13" s="52" t="s">
        <v>221</v>
      </c>
    </row>
    <row r="14" spans="1:8" s="2" customFormat="1" ht="30.75" customHeight="1">
      <c r="A14" s="65" t="s">
        <v>49</v>
      </c>
      <c r="B14" s="33" t="s">
        <v>63</v>
      </c>
      <c r="C14" s="27" t="s">
        <v>145</v>
      </c>
      <c r="D14" s="27" t="s">
        <v>145</v>
      </c>
      <c r="E14" s="52" t="s">
        <v>222</v>
      </c>
      <c r="F14" s="52" t="s">
        <v>344</v>
      </c>
      <c r="G14" s="52" t="s">
        <v>344</v>
      </c>
      <c r="H14" s="52" t="s">
        <v>221</v>
      </c>
    </row>
    <row r="15" spans="1:8" s="2" customFormat="1" ht="30.75" customHeight="1">
      <c r="A15" s="65" t="s">
        <v>49</v>
      </c>
      <c r="B15" s="33" t="s">
        <v>65</v>
      </c>
      <c r="C15" s="27" t="s">
        <v>146</v>
      </c>
      <c r="D15" s="27" t="s">
        <v>146</v>
      </c>
      <c r="E15" s="52" t="s">
        <v>223</v>
      </c>
      <c r="F15" s="52" t="s">
        <v>345</v>
      </c>
      <c r="G15" s="52" t="s">
        <v>345</v>
      </c>
      <c r="H15" s="52" t="s">
        <v>224</v>
      </c>
    </row>
    <row r="16" spans="1:8" s="2" customFormat="1" ht="30.75" customHeight="1">
      <c r="A16" s="65" t="s">
        <v>49</v>
      </c>
      <c r="B16" s="33" t="s">
        <v>64</v>
      </c>
      <c r="C16" s="27" t="s">
        <v>147</v>
      </c>
      <c r="D16" s="27" t="s">
        <v>147</v>
      </c>
      <c r="E16" s="52" t="s">
        <v>225</v>
      </c>
      <c r="F16" s="52" t="s">
        <v>346</v>
      </c>
      <c r="G16" s="52" t="s">
        <v>346</v>
      </c>
      <c r="H16" s="52" t="s">
        <v>224</v>
      </c>
    </row>
    <row r="17" spans="1:8" s="2" customFormat="1" ht="30.75" customHeight="1">
      <c r="A17" s="65" t="s">
        <v>49</v>
      </c>
      <c r="B17" s="33" t="s">
        <v>66</v>
      </c>
      <c r="C17" s="27" t="s">
        <v>67</v>
      </c>
      <c r="D17" s="27" t="s">
        <v>67</v>
      </c>
      <c r="E17" s="52" t="s">
        <v>226</v>
      </c>
      <c r="F17" s="52" t="s">
        <v>347</v>
      </c>
      <c r="G17" s="52" t="s">
        <v>347</v>
      </c>
      <c r="H17" s="52" t="s">
        <v>224</v>
      </c>
    </row>
    <row r="18" spans="1:8" s="2" customFormat="1" ht="30.75" customHeight="1">
      <c r="A18" s="65" t="s">
        <v>49</v>
      </c>
      <c r="B18" s="33" t="s">
        <v>350</v>
      </c>
      <c r="C18" s="27" t="s">
        <v>351</v>
      </c>
      <c r="D18" s="27" t="s">
        <v>351</v>
      </c>
      <c r="E18" s="52" t="s">
        <v>361</v>
      </c>
      <c r="F18" s="52" t="s">
        <v>367</v>
      </c>
      <c r="G18" s="52" t="s">
        <v>227</v>
      </c>
      <c r="H18" s="52" t="s">
        <v>228</v>
      </c>
    </row>
    <row r="19" spans="1:8" s="2" customFormat="1" ht="30.75" customHeight="1">
      <c r="A19" s="65" t="s">
        <v>49</v>
      </c>
      <c r="B19" s="33" t="s">
        <v>71</v>
      </c>
      <c r="C19" s="27" t="s">
        <v>148</v>
      </c>
      <c r="D19" s="27" t="s">
        <v>148</v>
      </c>
      <c r="E19" s="52" t="s">
        <v>232</v>
      </c>
      <c r="F19" s="52" t="s">
        <v>209</v>
      </c>
      <c r="G19" s="52" t="s">
        <v>209</v>
      </c>
      <c r="H19" s="52" t="s">
        <v>206</v>
      </c>
    </row>
    <row r="20" spans="1:8" s="2" customFormat="1" ht="30.75" customHeight="1">
      <c r="A20" s="65" t="s">
        <v>49</v>
      </c>
      <c r="B20" s="33" t="s">
        <v>68</v>
      </c>
      <c r="C20" s="27" t="s">
        <v>69</v>
      </c>
      <c r="D20" s="27" t="s">
        <v>69</v>
      </c>
      <c r="E20" s="52" t="s">
        <v>360</v>
      </c>
      <c r="F20" s="52" t="s">
        <v>381</v>
      </c>
      <c r="G20" s="52" t="s">
        <v>349</v>
      </c>
      <c r="H20" s="52" t="s">
        <v>231</v>
      </c>
    </row>
    <row r="21" spans="1:8" s="2" customFormat="1" ht="30.75" customHeight="1">
      <c r="A21" s="65" t="s">
        <v>49</v>
      </c>
      <c r="B21" s="33" t="s">
        <v>70</v>
      </c>
      <c r="C21" s="27" t="s">
        <v>149</v>
      </c>
      <c r="D21" s="27" t="s">
        <v>149</v>
      </c>
      <c r="E21" s="52" t="s">
        <v>233</v>
      </c>
      <c r="F21" s="52" t="s">
        <v>231</v>
      </c>
      <c r="G21" s="52" t="s">
        <v>231</v>
      </c>
      <c r="H21" s="52" t="s">
        <v>231</v>
      </c>
    </row>
    <row r="22" spans="1:8" s="2" customFormat="1" ht="30.75" customHeight="1">
      <c r="A22" s="65" t="s">
        <v>49</v>
      </c>
      <c r="B22" s="33" t="s">
        <v>72</v>
      </c>
      <c r="C22" s="27" t="s">
        <v>150</v>
      </c>
      <c r="D22" s="27" t="s">
        <v>150</v>
      </c>
      <c r="E22" s="52" t="s">
        <v>234</v>
      </c>
      <c r="F22" s="52" t="s">
        <v>370</v>
      </c>
      <c r="G22" s="52" t="s">
        <v>348</v>
      </c>
      <c r="H22" s="52" t="s">
        <v>231</v>
      </c>
    </row>
    <row r="23" spans="1:8" s="2" customFormat="1" ht="30.75" customHeight="1">
      <c r="A23" s="65" t="s">
        <v>49</v>
      </c>
      <c r="B23" s="33" t="s">
        <v>76</v>
      </c>
      <c r="C23" s="27" t="s">
        <v>151</v>
      </c>
      <c r="D23" s="27" t="s">
        <v>151</v>
      </c>
      <c r="E23" s="52" t="s">
        <v>235</v>
      </c>
      <c r="F23" s="52" t="s">
        <v>236</v>
      </c>
      <c r="G23" s="52" t="s">
        <v>236</v>
      </c>
      <c r="H23" s="52" t="s">
        <v>236</v>
      </c>
    </row>
    <row r="24" spans="1:8" s="2" customFormat="1" ht="30.75" customHeight="1">
      <c r="A24" s="65" t="s">
        <v>49</v>
      </c>
      <c r="B24" s="33" t="s">
        <v>77</v>
      </c>
      <c r="C24" s="27" t="s">
        <v>152</v>
      </c>
      <c r="D24" s="27" t="s">
        <v>152</v>
      </c>
      <c r="E24" s="52" t="s">
        <v>237</v>
      </c>
      <c r="F24" s="52" t="s">
        <v>238</v>
      </c>
      <c r="G24" s="52" t="s">
        <v>238</v>
      </c>
      <c r="H24" s="52" t="s">
        <v>236</v>
      </c>
    </row>
    <row r="25" spans="1:8" s="2" customFormat="1" ht="30.75" customHeight="1">
      <c r="A25" s="65" t="s">
        <v>49</v>
      </c>
      <c r="B25" s="33" t="s">
        <v>78</v>
      </c>
      <c r="C25" s="27" t="s">
        <v>153</v>
      </c>
      <c r="D25" s="27" t="s">
        <v>153</v>
      </c>
      <c r="E25" s="52" t="s">
        <v>239</v>
      </c>
      <c r="F25" s="52" t="s">
        <v>379</v>
      </c>
      <c r="G25" s="52" t="s">
        <v>240</v>
      </c>
      <c r="H25" s="52" t="s">
        <v>236</v>
      </c>
    </row>
    <row r="26" spans="1:8" s="2" customFormat="1" ht="30.75" customHeight="1">
      <c r="A26" s="65" t="s">
        <v>49</v>
      </c>
      <c r="B26" s="33" t="s">
        <v>73</v>
      </c>
      <c r="C26" s="27" t="s">
        <v>154</v>
      </c>
      <c r="D26" s="27" t="s">
        <v>154</v>
      </c>
      <c r="E26" s="52" t="s">
        <v>354</v>
      </c>
      <c r="F26" s="52" t="s">
        <v>241</v>
      </c>
      <c r="G26" s="52" t="s">
        <v>241</v>
      </c>
      <c r="H26" s="52" t="s">
        <v>236</v>
      </c>
    </row>
    <row r="27" spans="1:8" s="2" customFormat="1" ht="30.75" customHeight="1">
      <c r="A27" s="65" t="s">
        <v>49</v>
      </c>
      <c r="B27" s="33" t="s">
        <v>74</v>
      </c>
      <c r="C27" s="27" t="s">
        <v>155</v>
      </c>
      <c r="D27" s="27" t="s">
        <v>155</v>
      </c>
      <c r="E27" s="52" t="s">
        <v>242</v>
      </c>
      <c r="F27" s="52" t="s">
        <v>243</v>
      </c>
      <c r="G27" s="52" t="s">
        <v>243</v>
      </c>
      <c r="H27" s="52" t="s">
        <v>236</v>
      </c>
    </row>
    <row r="28" spans="1:8" s="2" customFormat="1" ht="30.75" customHeight="1">
      <c r="A28" s="65" t="s">
        <v>49</v>
      </c>
      <c r="B28" s="33" t="s">
        <v>75</v>
      </c>
      <c r="C28" s="27" t="s">
        <v>156</v>
      </c>
      <c r="D28" s="27" t="s">
        <v>156</v>
      </c>
      <c r="E28" s="52" t="s">
        <v>355</v>
      </c>
      <c r="F28" s="52" t="s">
        <v>244</v>
      </c>
      <c r="G28" s="52" t="s">
        <v>244</v>
      </c>
      <c r="H28" s="52" t="s">
        <v>236</v>
      </c>
    </row>
    <row r="29" spans="1:8" s="2" customFormat="1" ht="30.75" customHeight="1">
      <c r="A29" s="76" t="s">
        <v>49</v>
      </c>
      <c r="B29" s="75" t="s">
        <v>79</v>
      </c>
      <c r="C29" s="78" t="s">
        <v>80</v>
      </c>
      <c r="D29" s="78" t="s">
        <v>80</v>
      </c>
      <c r="E29" s="52" t="s">
        <v>391</v>
      </c>
      <c r="F29" s="52" t="s">
        <v>375</v>
      </c>
      <c r="G29" s="52" t="s">
        <v>357</v>
      </c>
      <c r="H29" s="52" t="s">
        <v>245</v>
      </c>
    </row>
    <row r="30" spans="1:8" s="2" customFormat="1" ht="30.75" customHeight="1">
      <c r="A30" s="65" t="s">
        <v>49</v>
      </c>
      <c r="B30" s="33" t="s">
        <v>81</v>
      </c>
      <c r="C30" s="27" t="s">
        <v>82</v>
      </c>
      <c r="D30" s="27" t="s">
        <v>82</v>
      </c>
      <c r="E30" s="52" t="s">
        <v>394</v>
      </c>
      <c r="F30" s="52" t="s">
        <v>245</v>
      </c>
      <c r="G30" s="52" t="s">
        <v>245</v>
      </c>
      <c r="H30" s="52" t="s">
        <v>245</v>
      </c>
    </row>
    <row r="31" spans="1:8" s="2" customFormat="1" ht="30.75" customHeight="1">
      <c r="A31" s="65" t="s">
        <v>49</v>
      </c>
      <c r="B31" s="33" t="s">
        <v>86</v>
      </c>
      <c r="C31" s="27" t="s">
        <v>157</v>
      </c>
      <c r="D31" s="27" t="s">
        <v>157</v>
      </c>
      <c r="E31" s="52" t="s">
        <v>246</v>
      </c>
      <c r="F31" s="52" t="s">
        <v>247</v>
      </c>
      <c r="G31" s="52" t="s">
        <v>247</v>
      </c>
      <c r="H31" s="52" t="s">
        <v>248</v>
      </c>
    </row>
    <row r="32" spans="1:8" s="2" customFormat="1" ht="30.75" customHeight="1">
      <c r="A32" s="65" t="s">
        <v>49</v>
      </c>
      <c r="B32" s="33" t="s">
        <v>87</v>
      </c>
      <c r="C32" s="27" t="s">
        <v>158</v>
      </c>
      <c r="D32" s="27" t="s">
        <v>158</v>
      </c>
      <c r="E32" s="52" t="s">
        <v>249</v>
      </c>
      <c r="F32" s="52" t="s">
        <v>378</v>
      </c>
      <c r="G32" s="52" t="s">
        <v>250</v>
      </c>
      <c r="H32" s="52" t="s">
        <v>248</v>
      </c>
    </row>
    <row r="33" spans="1:8" s="2" customFormat="1" ht="30.75" customHeight="1">
      <c r="A33" s="65" t="s">
        <v>49</v>
      </c>
      <c r="B33" s="33" t="s">
        <v>85</v>
      </c>
      <c r="C33" s="27" t="s">
        <v>159</v>
      </c>
      <c r="D33" s="27" t="s">
        <v>159</v>
      </c>
      <c r="E33" s="52" t="s">
        <v>251</v>
      </c>
      <c r="F33" s="52" t="s">
        <v>252</v>
      </c>
      <c r="G33" s="52" t="s">
        <v>252</v>
      </c>
      <c r="H33" s="52" t="s">
        <v>248</v>
      </c>
    </row>
    <row r="34" spans="1:8" s="2" customFormat="1" ht="30.75" customHeight="1">
      <c r="A34" s="65" t="s">
        <v>49</v>
      </c>
      <c r="B34" s="33" t="s">
        <v>83</v>
      </c>
      <c r="C34" s="27" t="s">
        <v>160</v>
      </c>
      <c r="D34" s="27" t="s">
        <v>160</v>
      </c>
      <c r="E34" s="52" t="s">
        <v>254</v>
      </c>
      <c r="F34" s="52" t="s">
        <v>253</v>
      </c>
      <c r="G34" s="52" t="s">
        <v>253</v>
      </c>
      <c r="H34" s="52" t="s">
        <v>248</v>
      </c>
    </row>
    <row r="35" spans="1:8" s="2" customFormat="1" ht="48.75" customHeight="1">
      <c r="A35" s="65" t="s">
        <v>49</v>
      </c>
      <c r="B35" s="33" t="s">
        <v>84</v>
      </c>
      <c r="C35" s="27" t="s">
        <v>161</v>
      </c>
      <c r="D35" s="27" t="s">
        <v>161</v>
      </c>
      <c r="E35" s="52" t="s">
        <v>392</v>
      </c>
      <c r="F35" s="52" t="s">
        <v>255</v>
      </c>
      <c r="G35" s="52" t="s">
        <v>255</v>
      </c>
      <c r="H35" s="52" t="s">
        <v>248</v>
      </c>
    </row>
    <row r="36" spans="1:8" s="2" customFormat="1" ht="30.75" customHeight="1">
      <c r="A36" s="65" t="s">
        <v>49</v>
      </c>
      <c r="B36" s="33" t="s">
        <v>88</v>
      </c>
      <c r="C36" s="27" t="s">
        <v>162</v>
      </c>
      <c r="D36" s="27" t="s">
        <v>162</v>
      </c>
      <c r="E36" s="52" t="s">
        <v>256</v>
      </c>
      <c r="F36" s="52" t="s">
        <v>253</v>
      </c>
      <c r="G36" s="52" t="s">
        <v>253</v>
      </c>
      <c r="H36" s="52" t="s">
        <v>248</v>
      </c>
    </row>
    <row r="37" spans="1:8" s="2" customFormat="1" ht="46.5" customHeight="1">
      <c r="A37" s="131" t="s">
        <v>49</v>
      </c>
      <c r="B37" s="129" t="s">
        <v>89</v>
      </c>
      <c r="C37" s="127" t="s">
        <v>163</v>
      </c>
      <c r="D37" s="127" t="s">
        <v>163</v>
      </c>
      <c r="E37" s="52" t="s">
        <v>356</v>
      </c>
      <c r="F37" s="52" t="s">
        <v>257</v>
      </c>
      <c r="G37" s="52" t="s">
        <v>257</v>
      </c>
      <c r="H37" s="52" t="s">
        <v>258</v>
      </c>
    </row>
    <row r="38" spans="1:8" s="2" customFormat="1" ht="46.5" customHeight="1">
      <c r="A38" s="132"/>
      <c r="B38" s="130"/>
      <c r="C38" s="128"/>
      <c r="D38" s="128"/>
      <c r="E38" s="52" t="s">
        <v>403</v>
      </c>
      <c r="F38" s="52" t="s">
        <v>404</v>
      </c>
      <c r="G38" s="52" t="s">
        <v>257</v>
      </c>
      <c r="H38" s="52" t="s">
        <v>258</v>
      </c>
    </row>
    <row r="39" spans="1:8" s="2" customFormat="1" ht="30.75" customHeight="1">
      <c r="A39" s="65" t="s">
        <v>49</v>
      </c>
      <c r="B39" s="33" t="s">
        <v>90</v>
      </c>
      <c r="C39" s="27" t="s">
        <v>164</v>
      </c>
      <c r="D39" s="27" t="s">
        <v>164</v>
      </c>
      <c r="E39" s="52" t="s">
        <v>364</v>
      </c>
      <c r="F39" s="52" t="s">
        <v>257</v>
      </c>
      <c r="G39" s="52" t="s">
        <v>257</v>
      </c>
      <c r="H39" s="52" t="s">
        <v>258</v>
      </c>
    </row>
    <row r="40" spans="1:8" s="2" customFormat="1" ht="30.75" customHeight="1">
      <c r="A40" s="65" t="s">
        <v>49</v>
      </c>
      <c r="B40" s="33" t="s">
        <v>111</v>
      </c>
      <c r="C40" s="27" t="s">
        <v>112</v>
      </c>
      <c r="D40" s="27" t="s">
        <v>112</v>
      </c>
      <c r="E40" s="52" t="s">
        <v>259</v>
      </c>
      <c r="F40" s="52" t="s">
        <v>383</v>
      </c>
      <c r="G40" s="52" t="s">
        <v>230</v>
      </c>
      <c r="H40" s="52" t="s">
        <v>230</v>
      </c>
    </row>
    <row r="41" spans="1:8" s="2" customFormat="1" ht="30.75" customHeight="1">
      <c r="A41" s="65" t="s">
        <v>49</v>
      </c>
      <c r="B41" s="33" t="s">
        <v>110</v>
      </c>
      <c r="C41" s="27" t="s">
        <v>44</v>
      </c>
      <c r="D41" s="27" t="s">
        <v>44</v>
      </c>
      <c r="E41" s="52" t="s">
        <v>353</v>
      </c>
      <c r="F41" s="52" t="s">
        <v>371</v>
      </c>
      <c r="G41" s="52" t="s">
        <v>230</v>
      </c>
      <c r="H41" s="52" t="s">
        <v>230</v>
      </c>
    </row>
    <row r="42" spans="1:8" s="2" customFormat="1" ht="30.75" customHeight="1">
      <c r="A42" s="65" t="s">
        <v>49</v>
      </c>
      <c r="B42" s="33" t="s">
        <v>91</v>
      </c>
      <c r="C42" s="27" t="s">
        <v>165</v>
      </c>
      <c r="D42" s="27" t="s">
        <v>165</v>
      </c>
      <c r="E42" s="52" t="s">
        <v>260</v>
      </c>
      <c r="F42" s="52" t="s">
        <v>261</v>
      </c>
      <c r="G42" s="52" t="s">
        <v>261</v>
      </c>
      <c r="H42" s="52" t="s">
        <v>230</v>
      </c>
    </row>
    <row r="43" spans="1:8" s="2" customFormat="1" ht="30.75" customHeight="1">
      <c r="A43" s="65" t="s">
        <v>49</v>
      </c>
      <c r="B43" s="33" t="s">
        <v>92</v>
      </c>
      <c r="C43" s="27" t="s">
        <v>166</v>
      </c>
      <c r="D43" s="27" t="s">
        <v>166</v>
      </c>
      <c r="E43" s="52" t="s">
        <v>262</v>
      </c>
      <c r="F43" s="52" t="s">
        <v>372</v>
      </c>
      <c r="G43" s="52" t="s">
        <v>263</v>
      </c>
      <c r="H43" s="52" t="s">
        <v>230</v>
      </c>
    </row>
    <row r="44" spans="1:8" s="2" customFormat="1" ht="30.75" customHeight="1">
      <c r="A44" s="65" t="s">
        <v>49</v>
      </c>
      <c r="B44" s="33" t="s">
        <v>95</v>
      </c>
      <c r="C44" s="27" t="s">
        <v>167</v>
      </c>
      <c r="D44" s="27" t="s">
        <v>167</v>
      </c>
      <c r="E44" s="52" t="s">
        <v>264</v>
      </c>
      <c r="F44" s="52" t="s">
        <v>382</v>
      </c>
      <c r="G44" s="52" t="s">
        <v>265</v>
      </c>
      <c r="H44" s="52" t="s">
        <v>266</v>
      </c>
    </row>
    <row r="45" spans="1:8" s="2" customFormat="1" ht="30.75" customHeight="1">
      <c r="A45" s="65" t="s">
        <v>49</v>
      </c>
      <c r="B45" s="33" t="s">
        <v>93</v>
      </c>
      <c r="C45" s="27" t="s">
        <v>168</v>
      </c>
      <c r="D45" s="27" t="s">
        <v>168</v>
      </c>
      <c r="E45" s="52" t="s">
        <v>267</v>
      </c>
      <c r="F45" s="52" t="s">
        <v>374</v>
      </c>
      <c r="G45" s="52" t="s">
        <v>268</v>
      </c>
      <c r="H45" s="52" t="s">
        <v>266</v>
      </c>
    </row>
    <row r="46" spans="1:8" s="2" customFormat="1" ht="30.75" customHeight="1">
      <c r="A46" s="65" t="s">
        <v>49</v>
      </c>
      <c r="B46" s="33" t="s">
        <v>94</v>
      </c>
      <c r="C46" s="27" t="s">
        <v>169</v>
      </c>
      <c r="D46" s="27" t="s">
        <v>169</v>
      </c>
      <c r="E46" s="52" t="s">
        <v>269</v>
      </c>
      <c r="F46" s="52" t="s">
        <v>385</v>
      </c>
      <c r="G46" s="52" t="s">
        <v>270</v>
      </c>
      <c r="H46" s="52" t="s">
        <v>266</v>
      </c>
    </row>
    <row r="47" spans="1:8" s="2" customFormat="1" ht="30.75" customHeight="1">
      <c r="A47" s="65" t="s">
        <v>49</v>
      </c>
      <c r="B47" s="33" t="s">
        <v>170</v>
      </c>
      <c r="C47" s="27" t="s">
        <v>125</v>
      </c>
      <c r="D47" s="27" t="s">
        <v>125</v>
      </c>
      <c r="E47" s="52" t="s">
        <v>273</v>
      </c>
      <c r="F47" s="52" t="s">
        <v>271</v>
      </c>
      <c r="G47" s="52" t="s">
        <v>271</v>
      </c>
      <c r="H47" s="52" t="s">
        <v>272</v>
      </c>
    </row>
    <row r="48" spans="1:8" s="2" customFormat="1" ht="30.75" customHeight="1">
      <c r="A48" s="65" t="s">
        <v>49</v>
      </c>
      <c r="B48" s="33" t="s">
        <v>96</v>
      </c>
      <c r="C48" s="27" t="s">
        <v>171</v>
      </c>
      <c r="D48" s="27" t="s">
        <v>171</v>
      </c>
      <c r="E48" s="52" t="s">
        <v>274</v>
      </c>
      <c r="F48" s="52" t="s">
        <v>275</v>
      </c>
      <c r="G48" s="52" t="s">
        <v>276</v>
      </c>
      <c r="H48" s="52" t="s">
        <v>275</v>
      </c>
    </row>
    <row r="49" spans="1:8" s="2" customFormat="1" ht="30.75" customHeight="1">
      <c r="A49" s="65" t="s">
        <v>49</v>
      </c>
      <c r="B49" s="33" t="s">
        <v>97</v>
      </c>
      <c r="C49" s="27" t="s">
        <v>172</v>
      </c>
      <c r="D49" s="27" t="s">
        <v>172</v>
      </c>
      <c r="E49" s="52" t="s">
        <v>278</v>
      </c>
      <c r="F49" s="52" t="s">
        <v>277</v>
      </c>
      <c r="G49" s="52" t="s">
        <v>277</v>
      </c>
      <c r="H49" s="52" t="s">
        <v>277</v>
      </c>
    </row>
    <row r="50" spans="1:8" s="2" customFormat="1" ht="45.75" customHeight="1">
      <c r="A50" s="65" t="s">
        <v>49</v>
      </c>
      <c r="B50" s="33" t="s">
        <v>98</v>
      </c>
      <c r="C50" s="27" t="s">
        <v>99</v>
      </c>
      <c r="D50" s="27" t="s">
        <v>99</v>
      </c>
      <c r="E50" s="52" t="s">
        <v>280</v>
      </c>
      <c r="F50" s="52" t="s">
        <v>368</v>
      </c>
      <c r="G50" s="52" t="s">
        <v>279</v>
      </c>
      <c r="H50" s="52" t="s">
        <v>277</v>
      </c>
    </row>
    <row r="51" spans="1:8" s="2" customFormat="1" ht="30.75" customHeight="1">
      <c r="A51" s="65" t="s">
        <v>49</v>
      </c>
      <c r="B51" s="33" t="s">
        <v>100</v>
      </c>
      <c r="C51" s="27" t="s">
        <v>173</v>
      </c>
      <c r="D51" s="27" t="s">
        <v>173</v>
      </c>
      <c r="E51" s="52" t="s">
        <v>282</v>
      </c>
      <c r="F51" s="52" t="s">
        <v>389</v>
      </c>
      <c r="G51" s="52" t="s">
        <v>283</v>
      </c>
      <c r="H51" s="52" t="s">
        <v>281</v>
      </c>
    </row>
    <row r="52" spans="1:8" s="2" customFormat="1" ht="30.75" customHeight="1">
      <c r="A52" s="65" t="s">
        <v>49</v>
      </c>
      <c r="B52" s="33" t="s">
        <v>101</v>
      </c>
      <c r="C52" s="27" t="s">
        <v>174</v>
      </c>
      <c r="D52" s="27" t="s">
        <v>174</v>
      </c>
      <c r="E52" s="52" t="s">
        <v>365</v>
      </c>
      <c r="F52" s="52" t="s">
        <v>386</v>
      </c>
      <c r="G52" s="52" t="s">
        <v>284</v>
      </c>
      <c r="H52" s="52" t="s">
        <v>281</v>
      </c>
    </row>
    <row r="53" spans="1:8" s="2" customFormat="1" ht="41.25" customHeight="1">
      <c r="A53" s="65" t="s">
        <v>49</v>
      </c>
      <c r="B53" s="33" t="s">
        <v>102</v>
      </c>
      <c r="C53" s="27" t="s">
        <v>175</v>
      </c>
      <c r="D53" s="27" t="s">
        <v>175</v>
      </c>
      <c r="E53" s="52" t="s">
        <v>366</v>
      </c>
      <c r="F53" s="52" t="s">
        <v>387</v>
      </c>
      <c r="G53" s="52" t="s">
        <v>285</v>
      </c>
      <c r="H53" s="52" t="s">
        <v>281</v>
      </c>
    </row>
    <row r="54" spans="1:8" s="2" customFormat="1" ht="30.75" customHeight="1">
      <c r="A54" s="65" t="s">
        <v>49</v>
      </c>
      <c r="B54" s="33" t="s">
        <v>106</v>
      </c>
      <c r="C54" s="27" t="s">
        <v>176</v>
      </c>
      <c r="D54" s="27" t="s">
        <v>176</v>
      </c>
      <c r="E54" s="52" t="s">
        <v>287</v>
      </c>
      <c r="F54" s="52" t="s">
        <v>373</v>
      </c>
      <c r="G54" s="52" t="s">
        <v>286</v>
      </c>
      <c r="H54" s="52" t="s">
        <v>286</v>
      </c>
    </row>
    <row r="55" spans="1:8" s="2" customFormat="1" ht="30.75" customHeight="1">
      <c r="A55" s="65" t="s">
        <v>49</v>
      </c>
      <c r="B55" s="33" t="s">
        <v>103</v>
      </c>
      <c r="C55" s="27" t="s">
        <v>177</v>
      </c>
      <c r="D55" s="27" t="s">
        <v>177</v>
      </c>
      <c r="E55" s="52" t="s">
        <v>352</v>
      </c>
      <c r="F55" s="52" t="s">
        <v>288</v>
      </c>
      <c r="G55" s="52" t="s">
        <v>288</v>
      </c>
      <c r="H55" s="52" t="s">
        <v>286</v>
      </c>
    </row>
    <row r="56" spans="1:8" s="2" customFormat="1" ht="37.5" customHeight="1">
      <c r="A56" s="65" t="s">
        <v>49</v>
      </c>
      <c r="B56" s="33" t="s">
        <v>104</v>
      </c>
      <c r="C56" s="27" t="s">
        <v>178</v>
      </c>
      <c r="D56" s="27" t="s">
        <v>178</v>
      </c>
      <c r="E56" s="52" t="s">
        <v>393</v>
      </c>
      <c r="F56" s="52" t="s">
        <v>289</v>
      </c>
      <c r="G56" s="52" t="s">
        <v>289</v>
      </c>
      <c r="H56" s="52" t="s">
        <v>286</v>
      </c>
    </row>
    <row r="57" spans="1:8" s="2" customFormat="1" ht="30.75" customHeight="1">
      <c r="A57" s="65" t="s">
        <v>49</v>
      </c>
      <c r="B57" s="33" t="s">
        <v>105</v>
      </c>
      <c r="C57" s="27" t="s">
        <v>179</v>
      </c>
      <c r="D57" s="27" t="s">
        <v>179</v>
      </c>
      <c r="E57" s="52" t="s">
        <v>290</v>
      </c>
      <c r="F57" s="52" t="s">
        <v>369</v>
      </c>
      <c r="G57" s="52" t="s">
        <v>291</v>
      </c>
      <c r="H57" s="52" t="s">
        <v>286</v>
      </c>
    </row>
    <row r="58" spans="1:8" s="2" customFormat="1" ht="45.75" customHeight="1">
      <c r="A58" s="65" t="s">
        <v>49</v>
      </c>
      <c r="B58" s="33" t="s">
        <v>107</v>
      </c>
      <c r="C58" s="27" t="s">
        <v>180</v>
      </c>
      <c r="D58" s="27" t="s">
        <v>180</v>
      </c>
      <c r="E58" s="52" t="s">
        <v>293</v>
      </c>
      <c r="F58" s="52" t="s">
        <v>292</v>
      </c>
      <c r="G58" s="52" t="s">
        <v>292</v>
      </c>
      <c r="H58" s="52" t="s">
        <v>292</v>
      </c>
    </row>
    <row r="59" spans="1:8" s="2" customFormat="1" ht="30.75" customHeight="1">
      <c r="A59" s="65" t="s">
        <v>49</v>
      </c>
      <c r="B59" s="33" t="s">
        <v>108</v>
      </c>
      <c r="C59" s="27" t="s">
        <v>181</v>
      </c>
      <c r="D59" s="27" t="s">
        <v>181</v>
      </c>
      <c r="E59" s="52" t="s">
        <v>295</v>
      </c>
      <c r="F59" s="52" t="s">
        <v>388</v>
      </c>
      <c r="G59" s="52" t="s">
        <v>294</v>
      </c>
      <c r="H59" s="52" t="s">
        <v>265</v>
      </c>
    </row>
    <row r="60" spans="1:8" s="2" customFormat="1" ht="71.25" customHeight="1">
      <c r="A60" s="77" t="s">
        <v>49</v>
      </c>
      <c r="B60" s="77" t="s">
        <v>109</v>
      </c>
      <c r="C60" s="81" t="s">
        <v>399</v>
      </c>
      <c r="D60" s="79" t="s">
        <v>398</v>
      </c>
      <c r="E60" s="80" t="s">
        <v>296</v>
      </c>
      <c r="F60" s="81" t="s">
        <v>230</v>
      </c>
      <c r="G60" s="81" t="s">
        <v>230</v>
      </c>
      <c r="H60" s="81" t="s">
        <v>230</v>
      </c>
    </row>
  </sheetData>
  <autoFilter ref="A4:I60" xr:uid="{00000000-0001-0000-0600-000000000000}"/>
  <sortState xmlns:xlrd2="http://schemas.microsoft.com/office/spreadsheetml/2017/richdata2" ref="A5:H60">
    <sortCondition ref="A5:A60"/>
  </sortState>
  <mergeCells count="6">
    <mergeCell ref="A1:H1"/>
    <mergeCell ref="A2:H2"/>
    <mergeCell ref="D37:D38"/>
    <mergeCell ref="C37:C38"/>
    <mergeCell ref="B37:B38"/>
    <mergeCell ref="A37:A38"/>
  </mergeCells>
  <printOptions horizontalCentered="1"/>
  <pageMargins left="0.39370078740157483" right="0.39370078740157483" top="0.47244094488188981" bottom="1.1417322834645669" header="0.31496062992125984" footer="0.55118110236220474"/>
  <pageSetup paperSize="9" scale="74" fitToHeight="0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C7149-2209-4C29-A645-098E73DF148A}">
  <dimension ref="A3:Z59"/>
  <sheetViews>
    <sheetView workbookViewId="0">
      <selection activeCell="A3" sqref="A3:XFD3"/>
    </sheetView>
  </sheetViews>
  <sheetFormatPr baseColWidth="10" defaultRowHeight="15"/>
  <sheetData>
    <row r="3" spans="1:26" ht="18.75" customHeight="1">
      <c r="A3" s="92" t="s">
        <v>26</v>
      </c>
      <c r="B3" s="92" t="s">
        <v>113</v>
      </c>
      <c r="C3" s="92" t="s">
        <v>50</v>
      </c>
      <c r="D3" s="92" t="s">
        <v>27</v>
      </c>
      <c r="E3" s="92" t="s">
        <v>28</v>
      </c>
      <c r="F3" s="92" t="s">
        <v>408</v>
      </c>
      <c r="G3" s="92" t="s">
        <v>114</v>
      </c>
      <c r="H3" s="92" t="s">
        <v>47</v>
      </c>
      <c r="I3" s="92" t="s">
        <v>0</v>
      </c>
      <c r="J3" s="83" t="s">
        <v>307</v>
      </c>
      <c r="K3" s="92" t="s">
        <v>407</v>
      </c>
      <c r="L3" s="92" t="s">
        <v>126</v>
      </c>
      <c r="M3" s="83" t="s">
        <v>30</v>
      </c>
      <c r="N3" s="83" t="s">
        <v>31</v>
      </c>
      <c r="O3" s="83" t="s">
        <v>32</v>
      </c>
      <c r="P3" s="83" t="s">
        <v>33</v>
      </c>
      <c r="Q3" s="83" t="s">
        <v>34</v>
      </c>
      <c r="R3" s="83" t="s">
        <v>35</v>
      </c>
      <c r="S3" s="83" t="s">
        <v>36</v>
      </c>
      <c r="T3" s="83" t="s">
        <v>37</v>
      </c>
      <c r="U3" s="83" t="s">
        <v>38</v>
      </c>
      <c r="V3" s="83" t="s">
        <v>39</v>
      </c>
      <c r="W3" s="83" t="s">
        <v>40</v>
      </c>
      <c r="X3" s="83" t="s">
        <v>41</v>
      </c>
      <c r="Y3" s="96" t="s">
        <v>127</v>
      </c>
      <c r="Z3" s="96" t="s">
        <v>29</v>
      </c>
    </row>
    <row r="4" spans="1:26" ht="187.5">
      <c r="A4" s="84" t="s">
        <v>49</v>
      </c>
      <c r="B4" s="85" t="s">
        <v>395</v>
      </c>
      <c r="C4" s="84" t="s">
        <v>51</v>
      </c>
      <c r="D4" s="85" t="s">
        <v>52</v>
      </c>
      <c r="E4" s="85" t="s">
        <v>52</v>
      </c>
      <c r="F4" s="85" t="s">
        <v>206</v>
      </c>
      <c r="G4" s="84" t="s">
        <v>115</v>
      </c>
      <c r="H4" s="84">
        <v>1</v>
      </c>
      <c r="I4" s="84" t="s">
        <v>205</v>
      </c>
      <c r="J4" s="84" t="s">
        <v>396</v>
      </c>
      <c r="K4" s="85" t="s">
        <v>397</v>
      </c>
      <c r="L4" s="86">
        <v>2000</v>
      </c>
      <c r="M4" s="86">
        <v>500</v>
      </c>
      <c r="N4" s="86">
        <v>0</v>
      </c>
      <c r="O4" s="86">
        <v>0</v>
      </c>
      <c r="P4" s="86">
        <v>0</v>
      </c>
      <c r="Q4" s="86">
        <v>500</v>
      </c>
      <c r="R4" s="86">
        <v>0</v>
      </c>
      <c r="S4" s="86">
        <v>0</v>
      </c>
      <c r="T4" s="86">
        <v>0</v>
      </c>
      <c r="U4" s="86">
        <v>500</v>
      </c>
      <c r="V4" s="86">
        <v>0</v>
      </c>
      <c r="W4" s="86">
        <v>500</v>
      </c>
      <c r="X4" s="86">
        <v>0</v>
      </c>
      <c r="Y4" s="86">
        <v>2000</v>
      </c>
      <c r="Z4" s="84">
        <v>4</v>
      </c>
    </row>
    <row r="5" spans="1:26" ht="187.5">
      <c r="A5" s="84" t="s">
        <v>49</v>
      </c>
      <c r="B5" s="85" t="s">
        <v>395</v>
      </c>
      <c r="C5" s="84" t="s">
        <v>53</v>
      </c>
      <c r="D5" s="85" t="s">
        <v>54</v>
      </c>
      <c r="E5" s="85" t="s">
        <v>54</v>
      </c>
      <c r="F5" s="85" t="s">
        <v>206</v>
      </c>
      <c r="G5" s="84" t="s">
        <v>115</v>
      </c>
      <c r="H5" s="84">
        <v>1</v>
      </c>
      <c r="I5" s="84" t="s">
        <v>205</v>
      </c>
      <c r="J5" s="84" t="s">
        <v>396</v>
      </c>
      <c r="K5" s="85" t="s">
        <v>397</v>
      </c>
      <c r="L5" s="86">
        <v>2000</v>
      </c>
      <c r="M5" s="86">
        <v>2000</v>
      </c>
      <c r="N5" s="86">
        <v>0</v>
      </c>
      <c r="O5" s="86">
        <v>0</v>
      </c>
      <c r="P5" s="86">
        <v>0</v>
      </c>
      <c r="Q5" s="86">
        <v>0</v>
      </c>
      <c r="R5" s="86">
        <v>0</v>
      </c>
      <c r="S5" s="86">
        <v>0</v>
      </c>
      <c r="T5" s="86">
        <v>0</v>
      </c>
      <c r="U5" s="86">
        <v>0</v>
      </c>
      <c r="V5" s="86">
        <v>0</v>
      </c>
      <c r="W5" s="86">
        <v>0</v>
      </c>
      <c r="X5" s="86">
        <v>0</v>
      </c>
      <c r="Y5" s="86">
        <v>2000</v>
      </c>
      <c r="Z5" s="84">
        <v>1</v>
      </c>
    </row>
    <row r="6" spans="1:26" ht="187.5">
      <c r="A6" s="84" t="s">
        <v>49</v>
      </c>
      <c r="B6" s="85" t="s">
        <v>395</v>
      </c>
      <c r="C6" s="84" t="s">
        <v>55</v>
      </c>
      <c r="D6" s="85" t="s">
        <v>56</v>
      </c>
      <c r="E6" s="85" t="s">
        <v>56</v>
      </c>
      <c r="F6" s="85" t="s">
        <v>210</v>
      </c>
      <c r="G6" s="84" t="s">
        <v>115</v>
      </c>
      <c r="H6" s="84">
        <v>1</v>
      </c>
      <c r="I6" s="84" t="s">
        <v>205</v>
      </c>
      <c r="J6" s="84" t="s">
        <v>396</v>
      </c>
      <c r="K6" s="85" t="s">
        <v>397</v>
      </c>
      <c r="L6" s="86">
        <v>1000</v>
      </c>
      <c r="M6" s="86">
        <v>1000</v>
      </c>
      <c r="N6" s="86">
        <v>0</v>
      </c>
      <c r="O6" s="86">
        <v>0</v>
      </c>
      <c r="P6" s="86">
        <v>0</v>
      </c>
      <c r="Q6" s="86">
        <v>0</v>
      </c>
      <c r="R6" s="86">
        <v>0</v>
      </c>
      <c r="S6" s="86">
        <v>0</v>
      </c>
      <c r="T6" s="86">
        <v>0</v>
      </c>
      <c r="U6" s="86">
        <v>0</v>
      </c>
      <c r="V6" s="86">
        <v>0</v>
      </c>
      <c r="W6" s="86">
        <v>0</v>
      </c>
      <c r="X6" s="86">
        <v>0</v>
      </c>
      <c r="Y6" s="86">
        <v>1000</v>
      </c>
      <c r="Z6" s="84">
        <v>1</v>
      </c>
    </row>
    <row r="7" spans="1:26" ht="187.5">
      <c r="A7" s="84" t="s">
        <v>49</v>
      </c>
      <c r="B7" s="85" t="s">
        <v>395</v>
      </c>
      <c r="C7" s="84" t="s">
        <v>57</v>
      </c>
      <c r="D7" s="85" t="s">
        <v>139</v>
      </c>
      <c r="E7" s="85" t="s">
        <v>139</v>
      </c>
      <c r="F7" s="85" t="s">
        <v>213</v>
      </c>
      <c r="G7" s="84" t="s">
        <v>115</v>
      </c>
      <c r="H7" s="84">
        <v>1</v>
      </c>
      <c r="I7" s="84" t="s">
        <v>205</v>
      </c>
      <c r="J7" s="84" t="s">
        <v>396</v>
      </c>
      <c r="K7" s="85" t="s">
        <v>397</v>
      </c>
      <c r="L7" s="86">
        <v>4000</v>
      </c>
      <c r="M7" s="86">
        <v>2000</v>
      </c>
      <c r="N7" s="86">
        <v>0</v>
      </c>
      <c r="O7" s="86">
        <v>0</v>
      </c>
      <c r="P7" s="86">
        <v>0</v>
      </c>
      <c r="Q7" s="86">
        <v>0</v>
      </c>
      <c r="R7" s="86">
        <v>2000</v>
      </c>
      <c r="S7" s="86">
        <v>0</v>
      </c>
      <c r="T7" s="86">
        <v>0</v>
      </c>
      <c r="U7" s="86">
        <v>0</v>
      </c>
      <c r="V7" s="86">
        <v>0</v>
      </c>
      <c r="W7" s="86">
        <v>0</v>
      </c>
      <c r="X7" s="86">
        <v>0</v>
      </c>
      <c r="Y7" s="86">
        <v>4000</v>
      </c>
      <c r="Z7" s="84">
        <v>2</v>
      </c>
    </row>
    <row r="8" spans="1:26" ht="187.5">
      <c r="A8" s="84" t="s">
        <v>49</v>
      </c>
      <c r="B8" s="85" t="s">
        <v>395</v>
      </c>
      <c r="C8" s="84" t="s">
        <v>58</v>
      </c>
      <c r="D8" s="85" t="s">
        <v>140</v>
      </c>
      <c r="E8" s="85" t="s">
        <v>140</v>
      </c>
      <c r="F8" s="85" t="s">
        <v>213</v>
      </c>
      <c r="G8" s="84" t="s">
        <v>115</v>
      </c>
      <c r="H8" s="84">
        <v>1</v>
      </c>
      <c r="I8" s="84" t="s">
        <v>205</v>
      </c>
      <c r="J8" s="84" t="s">
        <v>396</v>
      </c>
      <c r="K8" s="85" t="s">
        <v>397</v>
      </c>
      <c r="L8" s="86">
        <v>800</v>
      </c>
      <c r="M8" s="86">
        <v>800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800</v>
      </c>
      <c r="Z8" s="84">
        <v>1</v>
      </c>
    </row>
    <row r="9" spans="1:26" ht="187.5">
      <c r="A9" s="84" t="s">
        <v>49</v>
      </c>
      <c r="B9" s="85" t="s">
        <v>395</v>
      </c>
      <c r="C9" s="84" t="s">
        <v>59</v>
      </c>
      <c r="D9" s="85" t="s">
        <v>141</v>
      </c>
      <c r="E9" s="85" t="s">
        <v>141</v>
      </c>
      <c r="F9" s="85" t="s">
        <v>213</v>
      </c>
      <c r="G9" s="84" t="s">
        <v>115</v>
      </c>
      <c r="H9" s="84">
        <v>1</v>
      </c>
      <c r="I9" s="84" t="s">
        <v>205</v>
      </c>
      <c r="J9" s="84" t="s">
        <v>396</v>
      </c>
      <c r="K9" s="85" t="s">
        <v>397</v>
      </c>
      <c r="L9" s="86">
        <v>7000</v>
      </c>
      <c r="M9" s="86">
        <v>1000</v>
      </c>
      <c r="N9" s="86">
        <v>1000</v>
      </c>
      <c r="O9" s="86">
        <v>1000</v>
      </c>
      <c r="P9" s="86">
        <v>1000</v>
      </c>
      <c r="Q9" s="86">
        <v>1000</v>
      </c>
      <c r="R9" s="86">
        <v>1000</v>
      </c>
      <c r="S9" s="86">
        <v>1000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7000</v>
      </c>
      <c r="Z9" s="84">
        <v>7</v>
      </c>
    </row>
    <row r="10" spans="1:26" ht="187.5">
      <c r="A10" s="84" t="s">
        <v>49</v>
      </c>
      <c r="B10" s="85" t="s">
        <v>395</v>
      </c>
      <c r="C10" s="84" t="s">
        <v>61</v>
      </c>
      <c r="D10" s="85" t="s">
        <v>142</v>
      </c>
      <c r="E10" s="85" t="s">
        <v>142</v>
      </c>
      <c r="F10" s="85" t="s">
        <v>218</v>
      </c>
      <c r="G10" s="84" t="s">
        <v>115</v>
      </c>
      <c r="H10" s="84">
        <v>1</v>
      </c>
      <c r="I10" s="84" t="s">
        <v>205</v>
      </c>
      <c r="J10" s="84" t="s">
        <v>396</v>
      </c>
      <c r="K10" s="85" t="s">
        <v>397</v>
      </c>
      <c r="L10" s="86">
        <v>7000</v>
      </c>
      <c r="M10" s="86">
        <v>2000</v>
      </c>
      <c r="N10" s="86">
        <v>0</v>
      </c>
      <c r="O10" s="86">
        <v>0</v>
      </c>
      <c r="P10" s="86">
        <v>2000</v>
      </c>
      <c r="Q10" s="86">
        <v>0</v>
      </c>
      <c r="R10" s="86">
        <v>0</v>
      </c>
      <c r="S10" s="86">
        <v>0</v>
      </c>
      <c r="T10" s="86">
        <v>2000</v>
      </c>
      <c r="U10" s="86">
        <v>0</v>
      </c>
      <c r="V10" s="86">
        <v>0</v>
      </c>
      <c r="W10" s="86">
        <v>1000</v>
      </c>
      <c r="X10" s="86">
        <v>0</v>
      </c>
      <c r="Y10" s="86">
        <v>7000</v>
      </c>
      <c r="Z10" s="84">
        <v>4</v>
      </c>
    </row>
    <row r="11" spans="1:26" ht="187.5">
      <c r="A11" s="84" t="s">
        <v>49</v>
      </c>
      <c r="B11" s="85" t="s">
        <v>395</v>
      </c>
      <c r="C11" s="84" t="s">
        <v>60</v>
      </c>
      <c r="D11" s="85" t="s">
        <v>143</v>
      </c>
      <c r="E11" s="85" t="s">
        <v>143</v>
      </c>
      <c r="F11" s="85" t="s">
        <v>218</v>
      </c>
      <c r="G11" s="84" t="s">
        <v>115</v>
      </c>
      <c r="H11" s="84">
        <v>1</v>
      </c>
      <c r="I11" s="84" t="s">
        <v>205</v>
      </c>
      <c r="J11" s="84" t="s">
        <v>396</v>
      </c>
      <c r="K11" s="85" t="s">
        <v>397</v>
      </c>
      <c r="L11" s="86">
        <v>250</v>
      </c>
      <c r="M11" s="86">
        <v>250</v>
      </c>
      <c r="N11" s="86">
        <v>0</v>
      </c>
      <c r="O11" s="86">
        <v>0</v>
      </c>
      <c r="P11" s="86">
        <v>0</v>
      </c>
      <c r="Q11" s="86">
        <v>0</v>
      </c>
      <c r="R11" s="86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250</v>
      </c>
      <c r="Z11" s="84">
        <v>1</v>
      </c>
    </row>
    <row r="12" spans="1:26" ht="187.5">
      <c r="A12" s="84" t="s">
        <v>49</v>
      </c>
      <c r="B12" s="85" t="s">
        <v>395</v>
      </c>
      <c r="C12" s="84" t="s">
        <v>62</v>
      </c>
      <c r="D12" s="85" t="s">
        <v>144</v>
      </c>
      <c r="E12" s="85" t="s">
        <v>144</v>
      </c>
      <c r="F12" s="85" t="s">
        <v>221</v>
      </c>
      <c r="G12" s="84" t="s">
        <v>115</v>
      </c>
      <c r="H12" s="84">
        <v>1</v>
      </c>
      <c r="I12" s="84" t="s">
        <v>205</v>
      </c>
      <c r="J12" s="84" t="s">
        <v>396</v>
      </c>
      <c r="K12" s="85" t="s">
        <v>397</v>
      </c>
      <c r="L12" s="86">
        <v>3000</v>
      </c>
      <c r="M12" s="86">
        <v>2000</v>
      </c>
      <c r="N12" s="86">
        <v>0</v>
      </c>
      <c r="O12" s="86">
        <v>0</v>
      </c>
      <c r="P12" s="86">
        <v>0</v>
      </c>
      <c r="Q12" s="86">
        <v>0</v>
      </c>
      <c r="R12" s="86">
        <v>1000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3000</v>
      </c>
      <c r="Z12" s="84">
        <v>2</v>
      </c>
    </row>
    <row r="13" spans="1:26" ht="187.5">
      <c r="A13" s="84" t="s">
        <v>49</v>
      </c>
      <c r="B13" s="85" t="s">
        <v>395</v>
      </c>
      <c r="C13" s="84" t="s">
        <v>63</v>
      </c>
      <c r="D13" s="85" t="s">
        <v>145</v>
      </c>
      <c r="E13" s="85" t="s">
        <v>145</v>
      </c>
      <c r="F13" s="85" t="s">
        <v>221</v>
      </c>
      <c r="G13" s="84" t="s">
        <v>115</v>
      </c>
      <c r="H13" s="84">
        <v>1</v>
      </c>
      <c r="I13" s="84" t="s">
        <v>205</v>
      </c>
      <c r="J13" s="84" t="s">
        <v>396</v>
      </c>
      <c r="K13" s="85" t="s">
        <v>397</v>
      </c>
      <c r="L13" s="86">
        <v>10000</v>
      </c>
      <c r="M13" s="86">
        <v>5000</v>
      </c>
      <c r="N13" s="86">
        <v>0</v>
      </c>
      <c r="O13" s="86">
        <v>0</v>
      </c>
      <c r="P13" s="86">
        <v>0</v>
      </c>
      <c r="Q13" s="86">
        <v>0</v>
      </c>
      <c r="R13" s="86">
        <v>0</v>
      </c>
      <c r="S13" s="86">
        <v>0</v>
      </c>
      <c r="T13" s="86">
        <v>5000</v>
      </c>
      <c r="U13" s="86">
        <v>0</v>
      </c>
      <c r="V13" s="86">
        <v>0</v>
      </c>
      <c r="W13" s="86">
        <v>0</v>
      </c>
      <c r="X13" s="86">
        <v>0</v>
      </c>
      <c r="Y13" s="86">
        <v>10000</v>
      </c>
      <c r="Z13" s="84">
        <v>2</v>
      </c>
    </row>
    <row r="14" spans="1:26" ht="187.5">
      <c r="A14" s="84" t="s">
        <v>49</v>
      </c>
      <c r="B14" s="85" t="s">
        <v>395</v>
      </c>
      <c r="C14" s="84" t="s">
        <v>65</v>
      </c>
      <c r="D14" s="85" t="s">
        <v>146</v>
      </c>
      <c r="E14" s="85" t="s">
        <v>146</v>
      </c>
      <c r="F14" s="85" t="s">
        <v>224</v>
      </c>
      <c r="G14" s="84" t="s">
        <v>115</v>
      </c>
      <c r="H14" s="84">
        <v>1</v>
      </c>
      <c r="I14" s="84" t="s">
        <v>205</v>
      </c>
      <c r="J14" s="84" t="s">
        <v>396</v>
      </c>
      <c r="K14" s="85" t="s">
        <v>397</v>
      </c>
      <c r="L14" s="86">
        <v>100</v>
      </c>
      <c r="M14" s="86">
        <v>100</v>
      </c>
      <c r="N14" s="86">
        <v>0</v>
      </c>
      <c r="O14" s="86">
        <v>0</v>
      </c>
      <c r="P14" s="86">
        <v>0</v>
      </c>
      <c r="Q14" s="86">
        <v>0</v>
      </c>
      <c r="R14" s="86">
        <v>0</v>
      </c>
      <c r="S14" s="86">
        <v>0</v>
      </c>
      <c r="T14" s="86">
        <v>0</v>
      </c>
      <c r="U14" s="86">
        <v>0</v>
      </c>
      <c r="V14" s="86">
        <v>0</v>
      </c>
      <c r="W14" s="86">
        <v>0</v>
      </c>
      <c r="X14" s="86">
        <v>0</v>
      </c>
      <c r="Y14" s="86">
        <v>100</v>
      </c>
      <c r="Z14" s="84">
        <v>1</v>
      </c>
    </row>
    <row r="15" spans="1:26" ht="187.5">
      <c r="A15" s="84" t="s">
        <v>49</v>
      </c>
      <c r="B15" s="85" t="s">
        <v>395</v>
      </c>
      <c r="C15" s="84" t="s">
        <v>64</v>
      </c>
      <c r="D15" s="85" t="s">
        <v>147</v>
      </c>
      <c r="E15" s="85" t="s">
        <v>147</v>
      </c>
      <c r="F15" s="85" t="s">
        <v>224</v>
      </c>
      <c r="G15" s="84" t="s">
        <v>115</v>
      </c>
      <c r="H15" s="84">
        <v>1</v>
      </c>
      <c r="I15" s="84" t="s">
        <v>205</v>
      </c>
      <c r="J15" s="84" t="s">
        <v>396</v>
      </c>
      <c r="K15" s="85" t="s">
        <v>397</v>
      </c>
      <c r="L15" s="86">
        <v>10000</v>
      </c>
      <c r="M15" s="86">
        <v>10000</v>
      </c>
      <c r="N15" s="86">
        <v>0</v>
      </c>
      <c r="O15" s="86">
        <v>0</v>
      </c>
      <c r="P15" s="86">
        <v>0</v>
      </c>
      <c r="Q15" s="86">
        <v>0</v>
      </c>
      <c r="R15" s="86">
        <v>0</v>
      </c>
      <c r="S15" s="86">
        <v>0</v>
      </c>
      <c r="T15" s="86">
        <v>0</v>
      </c>
      <c r="U15" s="86">
        <v>0</v>
      </c>
      <c r="V15" s="86">
        <v>0</v>
      </c>
      <c r="W15" s="86">
        <v>0</v>
      </c>
      <c r="X15" s="86">
        <v>0</v>
      </c>
      <c r="Y15" s="86">
        <v>10000</v>
      </c>
      <c r="Z15" s="84">
        <v>1</v>
      </c>
    </row>
    <row r="16" spans="1:26" ht="187.5">
      <c r="A16" s="84" t="s">
        <v>49</v>
      </c>
      <c r="B16" s="85" t="s">
        <v>395</v>
      </c>
      <c r="C16" s="84" t="s">
        <v>66</v>
      </c>
      <c r="D16" s="85" t="s">
        <v>67</v>
      </c>
      <c r="E16" s="85" t="s">
        <v>67</v>
      </c>
      <c r="F16" s="85" t="s">
        <v>224</v>
      </c>
      <c r="G16" s="84" t="s">
        <v>115</v>
      </c>
      <c r="H16" s="84">
        <v>1</v>
      </c>
      <c r="I16" s="84" t="s">
        <v>205</v>
      </c>
      <c r="J16" s="84" t="s">
        <v>396</v>
      </c>
      <c r="K16" s="85" t="s">
        <v>397</v>
      </c>
      <c r="L16" s="86">
        <v>1500</v>
      </c>
      <c r="M16" s="86">
        <v>0</v>
      </c>
      <c r="N16" s="86">
        <v>0</v>
      </c>
      <c r="O16" s="86">
        <v>0</v>
      </c>
      <c r="P16" s="86">
        <v>0</v>
      </c>
      <c r="Q16" s="86">
        <v>1500</v>
      </c>
      <c r="R16" s="86">
        <v>0</v>
      </c>
      <c r="S16" s="86">
        <v>0</v>
      </c>
      <c r="T16" s="86">
        <v>0</v>
      </c>
      <c r="U16" s="86">
        <v>0</v>
      </c>
      <c r="V16" s="86">
        <v>0</v>
      </c>
      <c r="W16" s="86">
        <v>0</v>
      </c>
      <c r="X16" s="86">
        <v>0</v>
      </c>
      <c r="Y16" s="86">
        <v>1500</v>
      </c>
      <c r="Z16" s="84">
        <v>1</v>
      </c>
    </row>
    <row r="17" spans="1:26" ht="187.5">
      <c r="A17" s="84" t="s">
        <v>49</v>
      </c>
      <c r="B17" s="85" t="s">
        <v>395</v>
      </c>
      <c r="C17" s="84" t="s">
        <v>350</v>
      </c>
      <c r="D17" s="85" t="s">
        <v>351</v>
      </c>
      <c r="E17" s="85" t="s">
        <v>351</v>
      </c>
      <c r="F17" s="85" t="s">
        <v>229</v>
      </c>
      <c r="G17" s="84" t="s">
        <v>115</v>
      </c>
      <c r="H17" s="84">
        <v>1</v>
      </c>
      <c r="I17" s="84" t="s">
        <v>205</v>
      </c>
      <c r="J17" s="84" t="s">
        <v>396</v>
      </c>
      <c r="K17" s="85" t="s">
        <v>397</v>
      </c>
      <c r="L17" s="86">
        <v>3000</v>
      </c>
      <c r="M17" s="86">
        <v>3000</v>
      </c>
      <c r="N17" s="86">
        <v>0</v>
      </c>
      <c r="O17" s="86">
        <v>0</v>
      </c>
      <c r="P17" s="86">
        <v>0</v>
      </c>
      <c r="Q17" s="86">
        <v>0</v>
      </c>
      <c r="R17" s="86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3000</v>
      </c>
      <c r="Z17" s="84">
        <v>1</v>
      </c>
    </row>
    <row r="18" spans="1:26" ht="187.5">
      <c r="A18" s="84" t="s">
        <v>49</v>
      </c>
      <c r="B18" s="85" t="s">
        <v>395</v>
      </c>
      <c r="C18" s="84" t="s">
        <v>71</v>
      </c>
      <c r="D18" s="85" t="s">
        <v>148</v>
      </c>
      <c r="E18" s="85" t="s">
        <v>148</v>
      </c>
      <c r="F18" s="85" t="s">
        <v>231</v>
      </c>
      <c r="G18" s="84" t="s">
        <v>115</v>
      </c>
      <c r="H18" s="84">
        <v>1</v>
      </c>
      <c r="I18" s="84" t="s">
        <v>205</v>
      </c>
      <c r="J18" s="84" t="s">
        <v>396</v>
      </c>
      <c r="K18" s="85" t="s">
        <v>397</v>
      </c>
      <c r="L18" s="86">
        <v>5000</v>
      </c>
      <c r="M18" s="86">
        <v>0</v>
      </c>
      <c r="N18" s="86">
        <v>5000</v>
      </c>
      <c r="O18" s="86">
        <v>0</v>
      </c>
      <c r="P18" s="86">
        <v>0</v>
      </c>
      <c r="Q18" s="86">
        <v>0</v>
      </c>
      <c r="R18" s="86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5000</v>
      </c>
      <c r="Z18" s="84">
        <v>1</v>
      </c>
    </row>
    <row r="19" spans="1:26" ht="187.5">
      <c r="A19" s="84" t="s">
        <v>49</v>
      </c>
      <c r="B19" s="85" t="s">
        <v>395</v>
      </c>
      <c r="C19" s="84" t="s">
        <v>68</v>
      </c>
      <c r="D19" s="85" t="s">
        <v>69</v>
      </c>
      <c r="E19" s="85" t="s">
        <v>69</v>
      </c>
      <c r="F19" s="85" t="s">
        <v>231</v>
      </c>
      <c r="G19" s="84" t="s">
        <v>115</v>
      </c>
      <c r="H19" s="84">
        <v>1</v>
      </c>
      <c r="I19" s="84" t="s">
        <v>205</v>
      </c>
      <c r="J19" s="84" t="s">
        <v>396</v>
      </c>
      <c r="K19" s="85" t="s">
        <v>397</v>
      </c>
      <c r="L19" s="86">
        <v>80</v>
      </c>
      <c r="M19" s="86">
        <v>0</v>
      </c>
      <c r="N19" s="86">
        <v>0</v>
      </c>
      <c r="O19" s="86">
        <v>0</v>
      </c>
      <c r="P19" s="86">
        <v>0</v>
      </c>
      <c r="Q19" s="86">
        <v>0</v>
      </c>
      <c r="R19" s="86">
        <v>80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80</v>
      </c>
      <c r="Z19" s="84">
        <v>1</v>
      </c>
    </row>
    <row r="20" spans="1:26" ht="187.5">
      <c r="A20" s="84" t="s">
        <v>49</v>
      </c>
      <c r="B20" s="85" t="s">
        <v>395</v>
      </c>
      <c r="C20" s="84" t="s">
        <v>70</v>
      </c>
      <c r="D20" s="85" t="s">
        <v>149</v>
      </c>
      <c r="E20" s="85" t="s">
        <v>149</v>
      </c>
      <c r="F20" s="85" t="s">
        <v>231</v>
      </c>
      <c r="G20" s="84" t="s">
        <v>115</v>
      </c>
      <c r="H20" s="84">
        <v>1</v>
      </c>
      <c r="I20" s="84" t="s">
        <v>205</v>
      </c>
      <c r="J20" s="84" t="s">
        <v>396</v>
      </c>
      <c r="K20" s="85" t="s">
        <v>397</v>
      </c>
      <c r="L20" s="86">
        <v>20000</v>
      </c>
      <c r="M20" s="86">
        <v>20000</v>
      </c>
      <c r="N20" s="86">
        <v>0</v>
      </c>
      <c r="O20" s="86">
        <v>0</v>
      </c>
      <c r="P20" s="86">
        <v>0</v>
      </c>
      <c r="Q20" s="86">
        <v>0</v>
      </c>
      <c r="R20" s="86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20000</v>
      </c>
      <c r="Z20" s="84">
        <v>1</v>
      </c>
    </row>
    <row r="21" spans="1:26" ht="187.5">
      <c r="A21" s="84" t="s">
        <v>49</v>
      </c>
      <c r="B21" s="85" t="s">
        <v>395</v>
      </c>
      <c r="C21" s="84" t="s">
        <v>72</v>
      </c>
      <c r="D21" s="85" t="s">
        <v>150</v>
      </c>
      <c r="E21" s="85" t="s">
        <v>150</v>
      </c>
      <c r="F21" s="85" t="s">
        <v>231</v>
      </c>
      <c r="G21" s="84" t="s">
        <v>115</v>
      </c>
      <c r="H21" s="84">
        <v>1</v>
      </c>
      <c r="I21" s="84" t="s">
        <v>205</v>
      </c>
      <c r="J21" s="84" t="s">
        <v>396</v>
      </c>
      <c r="K21" s="85" t="s">
        <v>397</v>
      </c>
      <c r="L21" s="86">
        <v>40000</v>
      </c>
      <c r="M21" s="86">
        <v>0</v>
      </c>
      <c r="N21" s="86">
        <v>10000</v>
      </c>
      <c r="O21" s="86">
        <v>0</v>
      </c>
      <c r="P21" s="86">
        <v>0</v>
      </c>
      <c r="Q21" s="86">
        <v>10000</v>
      </c>
      <c r="R21" s="86">
        <v>0</v>
      </c>
      <c r="S21" s="86">
        <v>0</v>
      </c>
      <c r="T21" s="86">
        <v>10000</v>
      </c>
      <c r="U21" s="86">
        <v>0</v>
      </c>
      <c r="V21" s="86">
        <v>0</v>
      </c>
      <c r="W21" s="86">
        <v>10000</v>
      </c>
      <c r="X21" s="86">
        <v>0</v>
      </c>
      <c r="Y21" s="86">
        <v>40000</v>
      </c>
      <c r="Z21" s="84">
        <v>4</v>
      </c>
    </row>
    <row r="22" spans="1:26" ht="187.5">
      <c r="A22" s="84" t="s">
        <v>49</v>
      </c>
      <c r="B22" s="85" t="s">
        <v>395</v>
      </c>
      <c r="C22" s="84" t="s">
        <v>76</v>
      </c>
      <c r="D22" s="85" t="s">
        <v>151</v>
      </c>
      <c r="E22" s="85" t="s">
        <v>151</v>
      </c>
      <c r="F22" s="85" t="s">
        <v>236</v>
      </c>
      <c r="G22" s="84" t="s">
        <v>115</v>
      </c>
      <c r="H22" s="84">
        <v>1</v>
      </c>
      <c r="I22" s="84" t="s">
        <v>205</v>
      </c>
      <c r="J22" s="84" t="s">
        <v>396</v>
      </c>
      <c r="K22" s="85" t="s">
        <v>397</v>
      </c>
      <c r="L22" s="86">
        <v>9000</v>
      </c>
      <c r="M22" s="86">
        <v>5000</v>
      </c>
      <c r="N22" s="86">
        <v>0</v>
      </c>
      <c r="O22" s="86">
        <v>0</v>
      </c>
      <c r="P22" s="86">
        <v>0</v>
      </c>
      <c r="Q22" s="86">
        <v>0</v>
      </c>
      <c r="R22" s="86">
        <v>4000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9000</v>
      </c>
      <c r="Z22" s="84">
        <v>2</v>
      </c>
    </row>
    <row r="23" spans="1:26" ht="187.5">
      <c r="A23" s="84" t="s">
        <v>49</v>
      </c>
      <c r="B23" s="85" t="s">
        <v>395</v>
      </c>
      <c r="C23" s="84" t="s">
        <v>77</v>
      </c>
      <c r="D23" s="85" t="s">
        <v>152</v>
      </c>
      <c r="E23" s="85" t="s">
        <v>152</v>
      </c>
      <c r="F23" s="85" t="s">
        <v>236</v>
      </c>
      <c r="G23" s="84" t="s">
        <v>115</v>
      </c>
      <c r="H23" s="84">
        <v>1</v>
      </c>
      <c r="I23" s="84" t="s">
        <v>205</v>
      </c>
      <c r="J23" s="84" t="s">
        <v>396</v>
      </c>
      <c r="K23" s="85" t="s">
        <v>397</v>
      </c>
      <c r="L23" s="86">
        <v>1500</v>
      </c>
      <c r="M23" s="86">
        <v>1500</v>
      </c>
      <c r="N23" s="86">
        <v>0</v>
      </c>
      <c r="O23" s="86">
        <v>0</v>
      </c>
      <c r="P23" s="86">
        <v>0</v>
      </c>
      <c r="Q23" s="86">
        <v>0</v>
      </c>
      <c r="R23" s="86">
        <v>0</v>
      </c>
      <c r="S23" s="86">
        <v>0</v>
      </c>
      <c r="T23" s="86">
        <v>0</v>
      </c>
      <c r="U23" s="86">
        <v>0</v>
      </c>
      <c r="V23" s="86">
        <v>0</v>
      </c>
      <c r="W23" s="86">
        <v>0</v>
      </c>
      <c r="X23" s="86">
        <v>0</v>
      </c>
      <c r="Y23" s="86">
        <v>1500</v>
      </c>
      <c r="Z23" s="84">
        <v>1</v>
      </c>
    </row>
    <row r="24" spans="1:26" ht="187.5">
      <c r="A24" s="84" t="s">
        <v>49</v>
      </c>
      <c r="B24" s="85" t="s">
        <v>395</v>
      </c>
      <c r="C24" s="84" t="s">
        <v>78</v>
      </c>
      <c r="D24" s="85" t="s">
        <v>153</v>
      </c>
      <c r="E24" s="85" t="s">
        <v>153</v>
      </c>
      <c r="F24" s="85" t="s">
        <v>236</v>
      </c>
      <c r="G24" s="84" t="s">
        <v>115</v>
      </c>
      <c r="H24" s="84">
        <v>1</v>
      </c>
      <c r="I24" s="84" t="s">
        <v>205</v>
      </c>
      <c r="J24" s="84" t="s">
        <v>396</v>
      </c>
      <c r="K24" s="85" t="s">
        <v>397</v>
      </c>
      <c r="L24" s="86">
        <v>6000</v>
      </c>
      <c r="M24" s="86">
        <v>2000</v>
      </c>
      <c r="N24" s="86">
        <v>0</v>
      </c>
      <c r="O24" s="86">
        <v>0</v>
      </c>
      <c r="P24" s="86">
        <v>2000</v>
      </c>
      <c r="Q24" s="86">
        <v>0</v>
      </c>
      <c r="R24" s="86">
        <v>2000</v>
      </c>
      <c r="S24" s="86">
        <v>0</v>
      </c>
      <c r="T24" s="86">
        <v>0</v>
      </c>
      <c r="U24" s="86">
        <v>0</v>
      </c>
      <c r="V24" s="86">
        <v>0</v>
      </c>
      <c r="W24" s="86">
        <v>0</v>
      </c>
      <c r="X24" s="86">
        <v>0</v>
      </c>
      <c r="Y24" s="86">
        <v>6000</v>
      </c>
      <c r="Z24" s="84">
        <v>3</v>
      </c>
    </row>
    <row r="25" spans="1:26" ht="187.5">
      <c r="A25" s="84" t="s">
        <v>49</v>
      </c>
      <c r="B25" s="85" t="s">
        <v>395</v>
      </c>
      <c r="C25" s="84" t="s">
        <v>73</v>
      </c>
      <c r="D25" s="85" t="s">
        <v>154</v>
      </c>
      <c r="E25" s="85" t="s">
        <v>154</v>
      </c>
      <c r="F25" s="85" t="s">
        <v>236</v>
      </c>
      <c r="G25" s="84" t="s">
        <v>115</v>
      </c>
      <c r="H25" s="84">
        <v>1</v>
      </c>
      <c r="I25" s="84" t="s">
        <v>205</v>
      </c>
      <c r="J25" s="84" t="s">
        <v>396</v>
      </c>
      <c r="K25" s="85" t="s">
        <v>397</v>
      </c>
      <c r="L25" s="86">
        <v>5000</v>
      </c>
      <c r="M25" s="86">
        <v>5000</v>
      </c>
      <c r="N25" s="86">
        <v>0</v>
      </c>
      <c r="O25" s="86">
        <v>0</v>
      </c>
      <c r="P25" s="86">
        <v>0</v>
      </c>
      <c r="Q25" s="86">
        <v>0</v>
      </c>
      <c r="R25" s="86">
        <v>0</v>
      </c>
      <c r="S25" s="86">
        <v>0</v>
      </c>
      <c r="T25" s="86">
        <v>0</v>
      </c>
      <c r="U25" s="86">
        <v>0</v>
      </c>
      <c r="V25" s="86">
        <v>0</v>
      </c>
      <c r="W25" s="86">
        <v>0</v>
      </c>
      <c r="X25" s="86">
        <v>0</v>
      </c>
      <c r="Y25" s="86">
        <v>5000</v>
      </c>
      <c r="Z25" s="84">
        <v>1</v>
      </c>
    </row>
    <row r="26" spans="1:26" ht="187.5">
      <c r="A26" s="84" t="s">
        <v>49</v>
      </c>
      <c r="B26" s="85" t="s">
        <v>395</v>
      </c>
      <c r="C26" s="84" t="s">
        <v>74</v>
      </c>
      <c r="D26" s="85" t="s">
        <v>155</v>
      </c>
      <c r="E26" s="85" t="s">
        <v>155</v>
      </c>
      <c r="F26" s="85" t="s">
        <v>236</v>
      </c>
      <c r="G26" s="84" t="s">
        <v>115</v>
      </c>
      <c r="H26" s="84">
        <v>1</v>
      </c>
      <c r="I26" s="84" t="s">
        <v>205</v>
      </c>
      <c r="J26" s="84" t="s">
        <v>396</v>
      </c>
      <c r="K26" s="85" t="s">
        <v>397</v>
      </c>
      <c r="L26" s="86">
        <v>10000</v>
      </c>
      <c r="M26" s="86">
        <v>2500</v>
      </c>
      <c r="N26" s="86">
        <v>0</v>
      </c>
      <c r="O26" s="86">
        <v>0</v>
      </c>
      <c r="P26" s="86">
        <v>2500</v>
      </c>
      <c r="Q26" s="86">
        <v>0</v>
      </c>
      <c r="R26" s="86">
        <v>0</v>
      </c>
      <c r="S26" s="86">
        <v>2500</v>
      </c>
      <c r="T26" s="86">
        <v>0</v>
      </c>
      <c r="U26" s="86">
        <v>0</v>
      </c>
      <c r="V26" s="86">
        <v>2500</v>
      </c>
      <c r="W26" s="86">
        <v>0</v>
      </c>
      <c r="X26" s="86">
        <v>0</v>
      </c>
      <c r="Y26" s="86">
        <v>10000</v>
      </c>
      <c r="Z26" s="84">
        <v>4</v>
      </c>
    </row>
    <row r="27" spans="1:26" ht="187.5">
      <c r="A27" s="84" t="s">
        <v>49</v>
      </c>
      <c r="B27" s="85" t="s">
        <v>395</v>
      </c>
      <c r="C27" s="84" t="s">
        <v>75</v>
      </c>
      <c r="D27" s="85" t="s">
        <v>156</v>
      </c>
      <c r="E27" s="85" t="s">
        <v>156</v>
      </c>
      <c r="F27" s="85" t="s">
        <v>236</v>
      </c>
      <c r="G27" s="84" t="s">
        <v>115</v>
      </c>
      <c r="H27" s="84">
        <v>1</v>
      </c>
      <c r="I27" s="84" t="s">
        <v>205</v>
      </c>
      <c r="J27" s="84" t="s">
        <v>396</v>
      </c>
      <c r="K27" s="85" t="s">
        <v>397</v>
      </c>
      <c r="L27" s="86">
        <v>1000</v>
      </c>
      <c r="M27" s="86">
        <v>1000</v>
      </c>
      <c r="N27" s="86">
        <v>0</v>
      </c>
      <c r="O27" s="86">
        <v>0</v>
      </c>
      <c r="P27" s="86">
        <v>0</v>
      </c>
      <c r="Q27" s="86">
        <v>0</v>
      </c>
      <c r="R27" s="86">
        <v>0</v>
      </c>
      <c r="S27" s="86">
        <v>0</v>
      </c>
      <c r="T27" s="86">
        <v>0</v>
      </c>
      <c r="U27" s="86">
        <v>0</v>
      </c>
      <c r="V27" s="86">
        <v>0</v>
      </c>
      <c r="W27" s="86">
        <v>0</v>
      </c>
      <c r="X27" s="86">
        <v>0</v>
      </c>
      <c r="Y27" s="86">
        <v>1000</v>
      </c>
      <c r="Z27" s="84">
        <v>1</v>
      </c>
    </row>
    <row r="28" spans="1:26" ht="187.5">
      <c r="A28" s="84" t="s">
        <v>49</v>
      </c>
      <c r="B28" s="85" t="s">
        <v>395</v>
      </c>
      <c r="C28" s="84" t="s">
        <v>79</v>
      </c>
      <c r="D28" s="85" t="s">
        <v>80</v>
      </c>
      <c r="E28" s="85" t="s">
        <v>80</v>
      </c>
      <c r="F28" s="85" t="s">
        <v>245</v>
      </c>
      <c r="G28" s="84" t="s">
        <v>115</v>
      </c>
      <c r="H28" s="84">
        <v>1</v>
      </c>
      <c r="I28" s="84" t="s">
        <v>205</v>
      </c>
      <c r="J28" s="84" t="s">
        <v>396</v>
      </c>
      <c r="K28" s="85" t="s">
        <v>397</v>
      </c>
      <c r="L28" s="86">
        <v>30000</v>
      </c>
      <c r="M28" s="86">
        <v>20000</v>
      </c>
      <c r="N28" s="86">
        <v>0</v>
      </c>
      <c r="O28" s="86">
        <v>0</v>
      </c>
      <c r="P28" s="86">
        <v>0</v>
      </c>
      <c r="Q28" s="86">
        <v>0</v>
      </c>
      <c r="R28" s="86">
        <v>10000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30000</v>
      </c>
      <c r="Z28" s="84">
        <v>2</v>
      </c>
    </row>
    <row r="29" spans="1:26" ht="187.5">
      <c r="A29" s="84" t="s">
        <v>49</v>
      </c>
      <c r="B29" s="85" t="s">
        <v>395</v>
      </c>
      <c r="C29" s="84" t="s">
        <v>81</v>
      </c>
      <c r="D29" s="85" t="s">
        <v>82</v>
      </c>
      <c r="E29" s="85" t="s">
        <v>82</v>
      </c>
      <c r="F29" s="85" t="s">
        <v>245</v>
      </c>
      <c r="G29" s="84" t="s">
        <v>115</v>
      </c>
      <c r="H29" s="84">
        <v>1</v>
      </c>
      <c r="I29" s="84" t="s">
        <v>205</v>
      </c>
      <c r="J29" s="84" t="s">
        <v>396</v>
      </c>
      <c r="K29" s="85" t="s">
        <v>397</v>
      </c>
      <c r="L29" s="86">
        <v>15000</v>
      </c>
      <c r="M29" s="86">
        <v>5000</v>
      </c>
      <c r="N29" s="86">
        <v>0</v>
      </c>
      <c r="O29" s="86">
        <v>0</v>
      </c>
      <c r="P29" s="86">
        <v>0</v>
      </c>
      <c r="Q29" s="86">
        <v>5000</v>
      </c>
      <c r="R29" s="86">
        <v>0</v>
      </c>
      <c r="S29" s="86">
        <v>0</v>
      </c>
      <c r="T29" s="86">
        <v>0</v>
      </c>
      <c r="U29" s="86">
        <v>5000</v>
      </c>
      <c r="V29" s="86">
        <v>0</v>
      </c>
      <c r="W29" s="86">
        <v>0</v>
      </c>
      <c r="X29" s="86">
        <v>0</v>
      </c>
      <c r="Y29" s="86">
        <v>15000</v>
      </c>
      <c r="Z29" s="84">
        <v>3</v>
      </c>
    </row>
    <row r="30" spans="1:26" ht="187.5">
      <c r="A30" s="84" t="s">
        <v>49</v>
      </c>
      <c r="B30" s="85" t="s">
        <v>395</v>
      </c>
      <c r="C30" s="84" t="s">
        <v>86</v>
      </c>
      <c r="D30" s="85" t="s">
        <v>157</v>
      </c>
      <c r="E30" s="85" t="s">
        <v>157</v>
      </c>
      <c r="F30" s="85" t="s">
        <v>248</v>
      </c>
      <c r="G30" s="84" t="s">
        <v>115</v>
      </c>
      <c r="H30" s="84">
        <v>1</v>
      </c>
      <c r="I30" s="84" t="s">
        <v>205</v>
      </c>
      <c r="J30" s="84" t="s">
        <v>396</v>
      </c>
      <c r="K30" s="85" t="s">
        <v>397</v>
      </c>
      <c r="L30" s="86">
        <v>800</v>
      </c>
      <c r="M30" s="86">
        <v>0</v>
      </c>
      <c r="N30" s="86">
        <v>0</v>
      </c>
      <c r="O30" s="86">
        <v>0</v>
      </c>
      <c r="P30" s="86">
        <v>800</v>
      </c>
      <c r="Q30" s="86">
        <v>0</v>
      </c>
      <c r="R30" s="86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800</v>
      </c>
      <c r="Z30" s="84">
        <v>1</v>
      </c>
    </row>
    <row r="31" spans="1:26" ht="187.5">
      <c r="A31" s="84" t="s">
        <v>49</v>
      </c>
      <c r="B31" s="85" t="s">
        <v>395</v>
      </c>
      <c r="C31" s="84" t="s">
        <v>87</v>
      </c>
      <c r="D31" s="85" t="s">
        <v>158</v>
      </c>
      <c r="E31" s="85" t="s">
        <v>158</v>
      </c>
      <c r="F31" s="85" t="s">
        <v>248</v>
      </c>
      <c r="G31" s="84" t="s">
        <v>115</v>
      </c>
      <c r="H31" s="84">
        <v>1</v>
      </c>
      <c r="I31" s="84" t="s">
        <v>205</v>
      </c>
      <c r="J31" s="84" t="s">
        <v>396</v>
      </c>
      <c r="K31" s="85" t="s">
        <v>397</v>
      </c>
      <c r="L31" s="86">
        <v>5000</v>
      </c>
      <c r="M31" s="86">
        <v>2000</v>
      </c>
      <c r="N31" s="86">
        <v>0</v>
      </c>
      <c r="O31" s="86">
        <v>0</v>
      </c>
      <c r="P31" s="86">
        <v>0</v>
      </c>
      <c r="Q31" s="86">
        <v>2000</v>
      </c>
      <c r="R31" s="86">
        <v>0</v>
      </c>
      <c r="S31" s="86">
        <v>0</v>
      </c>
      <c r="T31" s="86">
        <v>0</v>
      </c>
      <c r="U31" s="86">
        <v>1000</v>
      </c>
      <c r="V31" s="86">
        <v>0</v>
      </c>
      <c r="W31" s="86">
        <v>0</v>
      </c>
      <c r="X31" s="86">
        <v>0</v>
      </c>
      <c r="Y31" s="86">
        <v>5000</v>
      </c>
      <c r="Z31" s="84">
        <v>3</v>
      </c>
    </row>
    <row r="32" spans="1:26" ht="187.5">
      <c r="A32" s="84" t="s">
        <v>49</v>
      </c>
      <c r="B32" s="85" t="s">
        <v>395</v>
      </c>
      <c r="C32" s="84" t="s">
        <v>85</v>
      </c>
      <c r="D32" s="85" t="s">
        <v>159</v>
      </c>
      <c r="E32" s="85" t="s">
        <v>159</v>
      </c>
      <c r="F32" s="85" t="s">
        <v>248</v>
      </c>
      <c r="G32" s="84" t="s">
        <v>115</v>
      </c>
      <c r="H32" s="84">
        <v>1</v>
      </c>
      <c r="I32" s="84" t="s">
        <v>205</v>
      </c>
      <c r="J32" s="84" t="s">
        <v>396</v>
      </c>
      <c r="K32" s="85" t="s">
        <v>397</v>
      </c>
      <c r="L32" s="86">
        <v>2560</v>
      </c>
      <c r="M32" s="86">
        <v>0</v>
      </c>
      <c r="N32" s="86">
        <v>2560</v>
      </c>
      <c r="O32" s="86">
        <v>0</v>
      </c>
      <c r="P32" s="86">
        <v>0</v>
      </c>
      <c r="Q32" s="86">
        <v>0</v>
      </c>
      <c r="R32" s="86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2560</v>
      </c>
      <c r="Z32" s="84">
        <v>1</v>
      </c>
    </row>
    <row r="33" spans="1:26" ht="187.5">
      <c r="A33" s="84" t="s">
        <v>49</v>
      </c>
      <c r="B33" s="85" t="s">
        <v>395</v>
      </c>
      <c r="C33" s="84" t="s">
        <v>83</v>
      </c>
      <c r="D33" s="85" t="s">
        <v>160</v>
      </c>
      <c r="E33" s="85" t="s">
        <v>160</v>
      </c>
      <c r="F33" s="85" t="s">
        <v>248</v>
      </c>
      <c r="G33" s="84" t="s">
        <v>115</v>
      </c>
      <c r="H33" s="84">
        <v>1</v>
      </c>
      <c r="I33" s="84" t="s">
        <v>205</v>
      </c>
      <c r="J33" s="84" t="s">
        <v>396</v>
      </c>
      <c r="K33" s="85" t="s">
        <v>397</v>
      </c>
      <c r="L33" s="86">
        <v>2000</v>
      </c>
      <c r="M33" s="86">
        <v>2000</v>
      </c>
      <c r="N33" s="86">
        <v>0</v>
      </c>
      <c r="O33" s="86">
        <v>0</v>
      </c>
      <c r="P33" s="86">
        <v>0</v>
      </c>
      <c r="Q33" s="86">
        <v>0</v>
      </c>
      <c r="R33" s="86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2000</v>
      </c>
      <c r="Z33" s="84">
        <v>1</v>
      </c>
    </row>
    <row r="34" spans="1:26" ht="187.5">
      <c r="A34" s="84" t="s">
        <v>49</v>
      </c>
      <c r="B34" s="85" t="s">
        <v>395</v>
      </c>
      <c r="C34" s="84" t="s">
        <v>84</v>
      </c>
      <c r="D34" s="85" t="s">
        <v>161</v>
      </c>
      <c r="E34" s="85" t="s">
        <v>161</v>
      </c>
      <c r="F34" s="85" t="s">
        <v>248</v>
      </c>
      <c r="G34" s="84" t="s">
        <v>115</v>
      </c>
      <c r="H34" s="84">
        <v>1</v>
      </c>
      <c r="I34" s="84" t="s">
        <v>205</v>
      </c>
      <c r="J34" s="84" t="s">
        <v>396</v>
      </c>
      <c r="K34" s="85" t="s">
        <v>397</v>
      </c>
      <c r="L34" s="86">
        <v>5000</v>
      </c>
      <c r="M34" s="86">
        <v>5000</v>
      </c>
      <c r="N34" s="86">
        <v>0</v>
      </c>
      <c r="O34" s="86">
        <v>0</v>
      </c>
      <c r="P34" s="86">
        <v>0</v>
      </c>
      <c r="Q34" s="86">
        <v>0</v>
      </c>
      <c r="R34" s="86">
        <v>0</v>
      </c>
      <c r="S34" s="86">
        <v>0</v>
      </c>
      <c r="T34" s="86">
        <v>0</v>
      </c>
      <c r="U34" s="86">
        <v>0</v>
      </c>
      <c r="V34" s="86">
        <v>0</v>
      </c>
      <c r="W34" s="86">
        <v>0</v>
      </c>
      <c r="X34" s="86">
        <v>0</v>
      </c>
      <c r="Y34" s="86">
        <v>5000</v>
      </c>
      <c r="Z34" s="84">
        <v>1</v>
      </c>
    </row>
    <row r="35" spans="1:26" ht="187.5">
      <c r="A35" s="84" t="s">
        <v>49</v>
      </c>
      <c r="B35" s="85" t="s">
        <v>395</v>
      </c>
      <c r="C35" s="84" t="s">
        <v>88</v>
      </c>
      <c r="D35" s="85" t="s">
        <v>162</v>
      </c>
      <c r="E35" s="85" t="s">
        <v>162</v>
      </c>
      <c r="F35" s="85" t="s">
        <v>248</v>
      </c>
      <c r="G35" s="84" t="s">
        <v>115</v>
      </c>
      <c r="H35" s="84">
        <v>1</v>
      </c>
      <c r="I35" s="84" t="s">
        <v>205</v>
      </c>
      <c r="J35" s="84" t="s">
        <v>396</v>
      </c>
      <c r="K35" s="85" t="s">
        <v>397</v>
      </c>
      <c r="L35" s="86">
        <v>90000</v>
      </c>
      <c r="M35" s="86">
        <v>15000</v>
      </c>
      <c r="N35" s="86">
        <v>0</v>
      </c>
      <c r="O35" s="86">
        <v>15000</v>
      </c>
      <c r="P35" s="86">
        <v>0</v>
      </c>
      <c r="Q35" s="86">
        <v>15000</v>
      </c>
      <c r="R35" s="86">
        <v>0</v>
      </c>
      <c r="S35" s="86">
        <v>15000</v>
      </c>
      <c r="T35" s="86">
        <v>0</v>
      </c>
      <c r="U35" s="86">
        <v>15000</v>
      </c>
      <c r="V35" s="86">
        <v>0</v>
      </c>
      <c r="W35" s="86">
        <v>15000</v>
      </c>
      <c r="X35" s="86">
        <v>0</v>
      </c>
      <c r="Y35" s="86">
        <v>90000</v>
      </c>
      <c r="Z35" s="84">
        <v>6</v>
      </c>
    </row>
    <row r="36" spans="1:26" ht="187.5">
      <c r="A36" s="84" t="s">
        <v>49</v>
      </c>
      <c r="B36" s="85" t="s">
        <v>395</v>
      </c>
      <c r="C36" s="84" t="s">
        <v>89</v>
      </c>
      <c r="D36" s="85" t="s">
        <v>163</v>
      </c>
      <c r="E36" s="85" t="s">
        <v>163</v>
      </c>
      <c r="F36" s="85" t="s">
        <v>258</v>
      </c>
      <c r="G36" s="84" t="s">
        <v>115</v>
      </c>
      <c r="H36" s="84">
        <v>1</v>
      </c>
      <c r="I36" s="84" t="s">
        <v>205</v>
      </c>
      <c r="J36" s="84" t="s">
        <v>396</v>
      </c>
      <c r="K36" s="85" t="s">
        <v>397</v>
      </c>
      <c r="L36" s="86">
        <v>80000</v>
      </c>
      <c r="M36" s="86">
        <v>0</v>
      </c>
      <c r="N36" s="86">
        <v>40000</v>
      </c>
      <c r="O36" s="86">
        <v>0</v>
      </c>
      <c r="P36" s="86">
        <v>0</v>
      </c>
      <c r="Q36" s="86">
        <v>0</v>
      </c>
      <c r="R36" s="86">
        <v>0</v>
      </c>
      <c r="S36" s="86">
        <v>0</v>
      </c>
      <c r="T36" s="86">
        <v>0</v>
      </c>
      <c r="U36" s="86">
        <v>40000</v>
      </c>
      <c r="V36" s="86">
        <v>0</v>
      </c>
      <c r="W36" s="86">
        <v>0</v>
      </c>
      <c r="X36" s="86">
        <v>0</v>
      </c>
      <c r="Y36" s="86">
        <v>80000</v>
      </c>
      <c r="Z36" s="84">
        <v>2</v>
      </c>
    </row>
    <row r="37" spans="1:26" ht="187.5">
      <c r="A37" s="84" t="s">
        <v>49</v>
      </c>
      <c r="B37" s="85" t="s">
        <v>395</v>
      </c>
      <c r="C37" s="84" t="s">
        <v>90</v>
      </c>
      <c r="D37" s="85" t="s">
        <v>164</v>
      </c>
      <c r="E37" s="85" t="s">
        <v>164</v>
      </c>
      <c r="F37" s="85" t="s">
        <v>258</v>
      </c>
      <c r="G37" s="84" t="s">
        <v>115</v>
      </c>
      <c r="H37" s="84">
        <v>1</v>
      </c>
      <c r="I37" s="84" t="s">
        <v>205</v>
      </c>
      <c r="J37" s="84" t="s">
        <v>396</v>
      </c>
      <c r="K37" s="85" t="s">
        <v>397</v>
      </c>
      <c r="L37" s="86">
        <v>35000</v>
      </c>
      <c r="M37" s="86">
        <v>5000</v>
      </c>
      <c r="N37" s="86">
        <v>0</v>
      </c>
      <c r="O37" s="86">
        <v>5000</v>
      </c>
      <c r="P37" s="86">
        <v>0</v>
      </c>
      <c r="Q37" s="86">
        <v>10000</v>
      </c>
      <c r="R37" s="86">
        <v>0</v>
      </c>
      <c r="S37" s="86">
        <v>5000</v>
      </c>
      <c r="T37" s="86">
        <v>0</v>
      </c>
      <c r="U37" s="86">
        <v>5000</v>
      </c>
      <c r="V37" s="86">
        <v>0</v>
      </c>
      <c r="W37" s="86">
        <v>5000</v>
      </c>
      <c r="X37" s="86">
        <v>0</v>
      </c>
      <c r="Y37" s="86">
        <v>35000</v>
      </c>
      <c r="Z37" s="84">
        <v>6</v>
      </c>
    </row>
    <row r="38" spans="1:26" ht="187.5">
      <c r="A38" s="84" t="s">
        <v>49</v>
      </c>
      <c r="B38" s="85" t="s">
        <v>395</v>
      </c>
      <c r="C38" s="84" t="s">
        <v>111</v>
      </c>
      <c r="D38" s="85" t="s">
        <v>112</v>
      </c>
      <c r="E38" s="85" t="s">
        <v>112</v>
      </c>
      <c r="F38" s="85" t="s">
        <v>409</v>
      </c>
      <c r="G38" s="84" t="s">
        <v>115</v>
      </c>
      <c r="H38" s="84">
        <v>1</v>
      </c>
      <c r="I38" s="84" t="s">
        <v>205</v>
      </c>
      <c r="J38" s="84" t="s">
        <v>396</v>
      </c>
      <c r="K38" s="85" t="s">
        <v>397</v>
      </c>
      <c r="L38" s="86">
        <v>37800</v>
      </c>
      <c r="M38" s="86">
        <v>17800</v>
      </c>
      <c r="N38" s="86">
        <v>0</v>
      </c>
      <c r="O38" s="86">
        <v>0</v>
      </c>
      <c r="P38" s="86">
        <v>10000</v>
      </c>
      <c r="Q38" s="86">
        <v>0</v>
      </c>
      <c r="R38" s="86">
        <v>0</v>
      </c>
      <c r="S38" s="86">
        <v>10000</v>
      </c>
      <c r="T38" s="86">
        <v>0</v>
      </c>
      <c r="U38" s="86">
        <v>0</v>
      </c>
      <c r="V38" s="86">
        <v>0</v>
      </c>
      <c r="W38" s="86">
        <v>0</v>
      </c>
      <c r="X38" s="86">
        <v>0</v>
      </c>
      <c r="Y38" s="86">
        <v>37800</v>
      </c>
      <c r="Z38" s="84">
        <v>3</v>
      </c>
    </row>
    <row r="39" spans="1:26" ht="187.5">
      <c r="A39" s="84" t="s">
        <v>49</v>
      </c>
      <c r="B39" s="85" t="s">
        <v>395</v>
      </c>
      <c r="C39" s="84" t="s">
        <v>110</v>
      </c>
      <c r="D39" s="85" t="s">
        <v>44</v>
      </c>
      <c r="E39" s="85" t="s">
        <v>44</v>
      </c>
      <c r="F39" s="85" t="s">
        <v>409</v>
      </c>
      <c r="G39" s="84" t="s">
        <v>115</v>
      </c>
      <c r="H39" s="84">
        <v>1</v>
      </c>
      <c r="I39" s="84" t="s">
        <v>205</v>
      </c>
      <c r="J39" s="84" t="s">
        <v>396</v>
      </c>
      <c r="K39" s="85" t="s">
        <v>397</v>
      </c>
      <c r="L39" s="86">
        <v>14000</v>
      </c>
      <c r="M39" s="86">
        <v>3000</v>
      </c>
      <c r="N39" s="86">
        <v>1000</v>
      </c>
      <c r="O39" s="86">
        <v>1000</v>
      </c>
      <c r="P39" s="86">
        <v>1000</v>
      </c>
      <c r="Q39" s="86">
        <v>1000</v>
      </c>
      <c r="R39" s="86">
        <v>1000</v>
      </c>
      <c r="S39" s="86">
        <v>1000</v>
      </c>
      <c r="T39" s="86">
        <v>1000</v>
      </c>
      <c r="U39" s="86">
        <v>1000</v>
      </c>
      <c r="V39" s="86">
        <v>1000</v>
      </c>
      <c r="W39" s="86">
        <v>1000</v>
      </c>
      <c r="X39" s="86">
        <v>1000</v>
      </c>
      <c r="Y39" s="86">
        <v>14000</v>
      </c>
      <c r="Z39" s="84">
        <v>12</v>
      </c>
    </row>
    <row r="40" spans="1:26" ht="206.25">
      <c r="A40" s="84" t="s">
        <v>49</v>
      </c>
      <c r="B40" s="85" t="s">
        <v>395</v>
      </c>
      <c r="C40" s="84" t="s">
        <v>91</v>
      </c>
      <c r="D40" s="85" t="s">
        <v>165</v>
      </c>
      <c r="E40" s="85" t="s">
        <v>165</v>
      </c>
      <c r="F40" s="85" t="s">
        <v>410</v>
      </c>
      <c r="G40" s="84" t="s">
        <v>115</v>
      </c>
      <c r="H40" s="84">
        <v>1</v>
      </c>
      <c r="I40" s="84" t="s">
        <v>205</v>
      </c>
      <c r="J40" s="84" t="s">
        <v>396</v>
      </c>
      <c r="K40" s="85" t="s">
        <v>397</v>
      </c>
      <c r="L40" s="86">
        <v>1000</v>
      </c>
      <c r="M40" s="86">
        <v>500</v>
      </c>
      <c r="N40" s="86">
        <v>0</v>
      </c>
      <c r="O40" s="86">
        <v>0</v>
      </c>
      <c r="P40" s="86">
        <v>0</v>
      </c>
      <c r="Q40" s="86">
        <v>0</v>
      </c>
      <c r="R40" s="86">
        <v>500</v>
      </c>
      <c r="S40" s="86">
        <v>0</v>
      </c>
      <c r="T40" s="86">
        <v>0</v>
      </c>
      <c r="U40" s="86">
        <v>0</v>
      </c>
      <c r="V40" s="86">
        <v>0</v>
      </c>
      <c r="W40" s="86">
        <v>0</v>
      </c>
      <c r="X40" s="86">
        <v>0</v>
      </c>
      <c r="Y40" s="86">
        <v>1000</v>
      </c>
      <c r="Z40" s="84">
        <v>2</v>
      </c>
    </row>
    <row r="41" spans="1:26" ht="187.5">
      <c r="A41" s="84" t="s">
        <v>49</v>
      </c>
      <c r="B41" s="85" t="s">
        <v>395</v>
      </c>
      <c r="C41" s="84" t="s">
        <v>92</v>
      </c>
      <c r="D41" s="85" t="s">
        <v>166</v>
      </c>
      <c r="E41" s="85" t="s">
        <v>166</v>
      </c>
      <c r="F41" s="85" t="s">
        <v>410</v>
      </c>
      <c r="G41" s="84" t="s">
        <v>115</v>
      </c>
      <c r="H41" s="84">
        <v>1</v>
      </c>
      <c r="I41" s="84" t="s">
        <v>205</v>
      </c>
      <c r="J41" s="84" t="s">
        <v>396</v>
      </c>
      <c r="K41" s="85" t="s">
        <v>397</v>
      </c>
      <c r="L41" s="86">
        <v>9000</v>
      </c>
      <c r="M41" s="86">
        <v>0</v>
      </c>
      <c r="N41" s="86">
        <v>3000</v>
      </c>
      <c r="O41" s="86">
        <v>0</v>
      </c>
      <c r="P41" s="86">
        <v>0</v>
      </c>
      <c r="Q41" s="86">
        <v>0</v>
      </c>
      <c r="R41" s="86">
        <v>3000</v>
      </c>
      <c r="S41" s="86">
        <v>0</v>
      </c>
      <c r="T41" s="86">
        <v>0</v>
      </c>
      <c r="U41" s="86">
        <v>0</v>
      </c>
      <c r="V41" s="86">
        <v>3000</v>
      </c>
      <c r="W41" s="86">
        <v>0</v>
      </c>
      <c r="X41" s="86">
        <v>0</v>
      </c>
      <c r="Y41" s="86">
        <v>9000</v>
      </c>
      <c r="Z41" s="84">
        <v>3</v>
      </c>
    </row>
    <row r="42" spans="1:26" ht="187.5">
      <c r="A42" s="84" t="s">
        <v>49</v>
      </c>
      <c r="B42" s="85" t="s">
        <v>395</v>
      </c>
      <c r="C42" s="84" t="s">
        <v>95</v>
      </c>
      <c r="D42" s="85" t="s">
        <v>167</v>
      </c>
      <c r="E42" s="85" t="s">
        <v>167</v>
      </c>
      <c r="F42" s="85" t="s">
        <v>266</v>
      </c>
      <c r="G42" s="84" t="s">
        <v>115</v>
      </c>
      <c r="H42" s="84">
        <v>1</v>
      </c>
      <c r="I42" s="84" t="s">
        <v>205</v>
      </c>
      <c r="J42" s="84" t="s">
        <v>396</v>
      </c>
      <c r="K42" s="85" t="s">
        <v>397</v>
      </c>
      <c r="L42" s="86">
        <v>6000</v>
      </c>
      <c r="M42" s="86">
        <v>4000</v>
      </c>
      <c r="N42" s="86">
        <v>0</v>
      </c>
      <c r="O42" s="86">
        <v>0</v>
      </c>
      <c r="P42" s="86">
        <v>0</v>
      </c>
      <c r="Q42" s="86">
        <v>0</v>
      </c>
      <c r="R42" s="86">
        <v>2000</v>
      </c>
      <c r="S42" s="86">
        <v>0</v>
      </c>
      <c r="T42" s="86">
        <v>0</v>
      </c>
      <c r="U42" s="86">
        <v>0</v>
      </c>
      <c r="V42" s="86">
        <v>0</v>
      </c>
      <c r="W42" s="86">
        <v>0</v>
      </c>
      <c r="X42" s="86">
        <v>0</v>
      </c>
      <c r="Y42" s="86">
        <v>6000</v>
      </c>
      <c r="Z42" s="84">
        <v>2</v>
      </c>
    </row>
    <row r="43" spans="1:26" ht="187.5">
      <c r="A43" s="84" t="s">
        <v>49</v>
      </c>
      <c r="B43" s="85" t="s">
        <v>395</v>
      </c>
      <c r="C43" s="84" t="s">
        <v>93</v>
      </c>
      <c r="D43" s="85" t="s">
        <v>168</v>
      </c>
      <c r="E43" s="85" t="s">
        <v>168</v>
      </c>
      <c r="F43" s="85" t="s">
        <v>266</v>
      </c>
      <c r="G43" s="84" t="s">
        <v>115</v>
      </c>
      <c r="H43" s="84">
        <v>1</v>
      </c>
      <c r="I43" s="84" t="s">
        <v>205</v>
      </c>
      <c r="J43" s="84" t="s">
        <v>396</v>
      </c>
      <c r="K43" s="85" t="s">
        <v>397</v>
      </c>
      <c r="L43" s="86">
        <v>1500</v>
      </c>
      <c r="M43" s="86">
        <v>500</v>
      </c>
      <c r="N43" s="86">
        <v>0</v>
      </c>
      <c r="O43" s="86">
        <v>0</v>
      </c>
      <c r="P43" s="86">
        <v>0</v>
      </c>
      <c r="Q43" s="86">
        <v>0</v>
      </c>
      <c r="R43" s="86">
        <v>500</v>
      </c>
      <c r="S43" s="86">
        <v>0</v>
      </c>
      <c r="T43" s="86">
        <v>0</v>
      </c>
      <c r="U43" s="86">
        <v>0</v>
      </c>
      <c r="V43" s="86">
        <v>500</v>
      </c>
      <c r="W43" s="86">
        <v>0</v>
      </c>
      <c r="X43" s="86">
        <v>0</v>
      </c>
      <c r="Y43" s="86">
        <v>1500</v>
      </c>
      <c r="Z43" s="84">
        <v>3</v>
      </c>
    </row>
    <row r="44" spans="1:26" ht="187.5">
      <c r="A44" s="84" t="s">
        <v>49</v>
      </c>
      <c r="B44" s="85" t="s">
        <v>395</v>
      </c>
      <c r="C44" s="84" t="s">
        <v>94</v>
      </c>
      <c r="D44" s="85" t="s">
        <v>169</v>
      </c>
      <c r="E44" s="85" t="s">
        <v>169</v>
      </c>
      <c r="F44" s="85" t="s">
        <v>266</v>
      </c>
      <c r="G44" s="84" t="s">
        <v>115</v>
      </c>
      <c r="H44" s="84">
        <v>1</v>
      </c>
      <c r="I44" s="84" t="s">
        <v>205</v>
      </c>
      <c r="J44" s="84" t="s">
        <v>396</v>
      </c>
      <c r="K44" s="85" t="s">
        <v>397</v>
      </c>
      <c r="L44" s="86">
        <v>20000</v>
      </c>
      <c r="M44" s="86">
        <v>10000</v>
      </c>
      <c r="N44" s="86">
        <v>0</v>
      </c>
      <c r="O44" s="86">
        <v>0</v>
      </c>
      <c r="P44" s="86">
        <v>0</v>
      </c>
      <c r="Q44" s="86">
        <v>10000</v>
      </c>
      <c r="R44" s="86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20000</v>
      </c>
      <c r="Z44" s="84">
        <v>2</v>
      </c>
    </row>
    <row r="45" spans="1:26" ht="187.5">
      <c r="A45" s="84" t="s">
        <v>49</v>
      </c>
      <c r="B45" s="85" t="s">
        <v>395</v>
      </c>
      <c r="C45" s="84" t="s">
        <v>170</v>
      </c>
      <c r="D45" s="85" t="s">
        <v>125</v>
      </c>
      <c r="E45" s="85" t="s">
        <v>125</v>
      </c>
      <c r="F45" s="85" t="s">
        <v>272</v>
      </c>
      <c r="G45" s="84" t="s">
        <v>115</v>
      </c>
      <c r="H45" s="84">
        <v>1</v>
      </c>
      <c r="I45" s="84" t="s">
        <v>205</v>
      </c>
      <c r="J45" s="84" t="s">
        <v>396</v>
      </c>
      <c r="K45" s="85" t="s">
        <v>397</v>
      </c>
      <c r="L45" s="86">
        <v>5000</v>
      </c>
      <c r="M45" s="86">
        <v>5000</v>
      </c>
      <c r="N45" s="86">
        <v>0</v>
      </c>
      <c r="O45" s="86">
        <v>0</v>
      </c>
      <c r="P45" s="86">
        <v>0</v>
      </c>
      <c r="Q45" s="86">
        <v>0</v>
      </c>
      <c r="R45" s="86">
        <v>0</v>
      </c>
      <c r="S45" s="86">
        <v>0</v>
      </c>
      <c r="T45" s="86">
        <v>0</v>
      </c>
      <c r="U45" s="86">
        <v>0</v>
      </c>
      <c r="V45" s="86">
        <v>0</v>
      </c>
      <c r="W45" s="86">
        <v>0</v>
      </c>
      <c r="X45" s="86">
        <v>0</v>
      </c>
      <c r="Y45" s="86">
        <v>5000</v>
      </c>
      <c r="Z45" s="84">
        <v>1</v>
      </c>
    </row>
    <row r="46" spans="1:26" ht="187.5">
      <c r="A46" s="84" t="s">
        <v>49</v>
      </c>
      <c r="B46" s="85" t="s">
        <v>395</v>
      </c>
      <c r="C46" s="84" t="s">
        <v>96</v>
      </c>
      <c r="D46" s="85" t="s">
        <v>171</v>
      </c>
      <c r="E46" s="85" t="s">
        <v>171</v>
      </c>
      <c r="F46" s="85" t="s">
        <v>275</v>
      </c>
      <c r="G46" s="84" t="s">
        <v>115</v>
      </c>
      <c r="H46" s="84">
        <v>1</v>
      </c>
      <c r="I46" s="84" t="s">
        <v>205</v>
      </c>
      <c r="J46" s="84" t="s">
        <v>396</v>
      </c>
      <c r="K46" s="85" t="s">
        <v>397</v>
      </c>
      <c r="L46" s="86">
        <v>36000</v>
      </c>
      <c r="M46" s="86">
        <v>6000</v>
      </c>
      <c r="N46" s="86">
        <v>0</v>
      </c>
      <c r="O46" s="86">
        <v>6000</v>
      </c>
      <c r="P46" s="86">
        <v>0</v>
      </c>
      <c r="Q46" s="86">
        <v>6000</v>
      </c>
      <c r="R46" s="86">
        <v>0</v>
      </c>
      <c r="S46" s="86">
        <v>6000</v>
      </c>
      <c r="T46" s="86">
        <v>0</v>
      </c>
      <c r="U46" s="86">
        <v>6000</v>
      </c>
      <c r="V46" s="86">
        <v>0</v>
      </c>
      <c r="W46" s="86">
        <v>6000</v>
      </c>
      <c r="X46" s="86">
        <v>0</v>
      </c>
      <c r="Y46" s="86">
        <v>36000</v>
      </c>
      <c r="Z46" s="84">
        <v>6</v>
      </c>
    </row>
    <row r="47" spans="1:26" ht="187.5">
      <c r="A47" s="84" t="s">
        <v>49</v>
      </c>
      <c r="B47" s="85" t="s">
        <v>395</v>
      </c>
      <c r="C47" s="84" t="s">
        <v>97</v>
      </c>
      <c r="D47" s="85" t="s">
        <v>172</v>
      </c>
      <c r="E47" s="85" t="s">
        <v>172</v>
      </c>
      <c r="F47" s="85" t="s">
        <v>277</v>
      </c>
      <c r="G47" s="84" t="s">
        <v>115</v>
      </c>
      <c r="H47" s="84">
        <v>1</v>
      </c>
      <c r="I47" s="84" t="s">
        <v>205</v>
      </c>
      <c r="J47" s="84" t="s">
        <v>396</v>
      </c>
      <c r="K47" s="85" t="s">
        <v>397</v>
      </c>
      <c r="L47" s="86">
        <v>10000</v>
      </c>
      <c r="M47" s="86">
        <v>0</v>
      </c>
      <c r="N47" s="86">
        <v>0</v>
      </c>
      <c r="O47" s="86">
        <v>10000</v>
      </c>
      <c r="P47" s="86">
        <v>0</v>
      </c>
      <c r="Q47" s="86">
        <v>0</v>
      </c>
      <c r="R47" s="86">
        <v>0</v>
      </c>
      <c r="S47" s="86">
        <v>0</v>
      </c>
      <c r="T47" s="86">
        <v>0</v>
      </c>
      <c r="U47" s="86">
        <v>0</v>
      </c>
      <c r="V47" s="86">
        <v>0</v>
      </c>
      <c r="W47" s="86">
        <v>0</v>
      </c>
      <c r="X47" s="86">
        <v>0</v>
      </c>
      <c r="Y47" s="86">
        <v>10000</v>
      </c>
      <c r="Z47" s="84">
        <v>1</v>
      </c>
    </row>
    <row r="48" spans="1:26" ht="187.5">
      <c r="A48" s="84" t="s">
        <v>49</v>
      </c>
      <c r="B48" s="85" t="s">
        <v>395</v>
      </c>
      <c r="C48" s="84" t="s">
        <v>98</v>
      </c>
      <c r="D48" s="85" t="s">
        <v>99</v>
      </c>
      <c r="E48" s="85" t="s">
        <v>99</v>
      </c>
      <c r="F48" s="85" t="s">
        <v>277</v>
      </c>
      <c r="G48" s="84" t="s">
        <v>115</v>
      </c>
      <c r="H48" s="84">
        <v>1</v>
      </c>
      <c r="I48" s="84" t="s">
        <v>205</v>
      </c>
      <c r="J48" s="84" t="s">
        <v>396</v>
      </c>
      <c r="K48" s="85" t="s">
        <v>397</v>
      </c>
      <c r="L48" s="86">
        <v>500</v>
      </c>
      <c r="M48" s="86">
        <v>500</v>
      </c>
      <c r="N48" s="86">
        <v>0</v>
      </c>
      <c r="O48" s="86">
        <v>0</v>
      </c>
      <c r="P48" s="86">
        <v>0</v>
      </c>
      <c r="Q48" s="86">
        <v>0</v>
      </c>
      <c r="R48" s="86">
        <v>0</v>
      </c>
      <c r="S48" s="86">
        <v>0</v>
      </c>
      <c r="T48" s="86">
        <v>0</v>
      </c>
      <c r="U48" s="86">
        <v>0</v>
      </c>
      <c r="V48" s="86">
        <v>0</v>
      </c>
      <c r="W48" s="86">
        <v>0</v>
      </c>
      <c r="X48" s="86">
        <v>0</v>
      </c>
      <c r="Y48" s="86">
        <v>500</v>
      </c>
      <c r="Z48" s="84">
        <v>1</v>
      </c>
    </row>
    <row r="49" spans="1:26" ht="187.5">
      <c r="A49" s="84" t="s">
        <v>49</v>
      </c>
      <c r="B49" s="85" t="s">
        <v>395</v>
      </c>
      <c r="C49" s="84" t="s">
        <v>100</v>
      </c>
      <c r="D49" s="85" t="s">
        <v>173</v>
      </c>
      <c r="E49" s="85" t="s">
        <v>173</v>
      </c>
      <c r="F49" s="85" t="s">
        <v>281</v>
      </c>
      <c r="G49" s="84" t="s">
        <v>115</v>
      </c>
      <c r="H49" s="84">
        <v>1</v>
      </c>
      <c r="I49" s="84" t="s">
        <v>205</v>
      </c>
      <c r="J49" s="84" t="s">
        <v>396</v>
      </c>
      <c r="K49" s="85" t="s">
        <v>397</v>
      </c>
      <c r="L49" s="86">
        <v>1500</v>
      </c>
      <c r="M49" s="86">
        <v>1500</v>
      </c>
      <c r="N49" s="86">
        <v>0</v>
      </c>
      <c r="O49" s="86">
        <v>0</v>
      </c>
      <c r="P49" s="86">
        <v>0</v>
      </c>
      <c r="Q49" s="86">
        <v>0</v>
      </c>
      <c r="R49" s="86">
        <v>0</v>
      </c>
      <c r="S49" s="86">
        <v>0</v>
      </c>
      <c r="T49" s="86">
        <v>0</v>
      </c>
      <c r="U49" s="86">
        <v>0</v>
      </c>
      <c r="V49" s="86">
        <v>0</v>
      </c>
      <c r="W49" s="86">
        <v>0</v>
      </c>
      <c r="X49" s="86">
        <v>0</v>
      </c>
      <c r="Y49" s="86">
        <v>1500</v>
      </c>
      <c r="Z49" s="84">
        <v>1</v>
      </c>
    </row>
    <row r="50" spans="1:26" ht="187.5">
      <c r="A50" s="84" t="s">
        <v>49</v>
      </c>
      <c r="B50" s="85" t="s">
        <v>395</v>
      </c>
      <c r="C50" s="84" t="s">
        <v>101</v>
      </c>
      <c r="D50" s="85" t="s">
        <v>174</v>
      </c>
      <c r="E50" s="85" t="s">
        <v>174</v>
      </c>
      <c r="F50" s="85" t="s">
        <v>281</v>
      </c>
      <c r="G50" s="84" t="s">
        <v>115</v>
      </c>
      <c r="H50" s="84">
        <v>1</v>
      </c>
      <c r="I50" s="84" t="s">
        <v>205</v>
      </c>
      <c r="J50" s="84" t="s">
        <v>396</v>
      </c>
      <c r="K50" s="85" t="s">
        <v>397</v>
      </c>
      <c r="L50" s="86">
        <v>100000</v>
      </c>
      <c r="M50" s="86">
        <v>50000</v>
      </c>
      <c r="N50" s="86">
        <v>0</v>
      </c>
      <c r="O50" s="86">
        <v>0</v>
      </c>
      <c r="P50" s="86">
        <v>0</v>
      </c>
      <c r="Q50" s="86">
        <v>0</v>
      </c>
      <c r="R50" s="86">
        <v>50000</v>
      </c>
      <c r="S50" s="86">
        <v>0</v>
      </c>
      <c r="T50" s="86">
        <v>0</v>
      </c>
      <c r="U50" s="86">
        <v>0</v>
      </c>
      <c r="V50" s="86">
        <v>0</v>
      </c>
      <c r="W50" s="86">
        <v>0</v>
      </c>
      <c r="X50" s="86">
        <v>0</v>
      </c>
      <c r="Y50" s="86">
        <v>100000</v>
      </c>
      <c r="Z50" s="84">
        <v>2</v>
      </c>
    </row>
    <row r="51" spans="1:26" ht="187.5">
      <c r="A51" s="84" t="s">
        <v>49</v>
      </c>
      <c r="B51" s="85" t="s">
        <v>395</v>
      </c>
      <c r="C51" s="84" t="s">
        <v>102</v>
      </c>
      <c r="D51" s="85" t="s">
        <v>175</v>
      </c>
      <c r="E51" s="85" t="s">
        <v>175</v>
      </c>
      <c r="F51" s="85" t="s">
        <v>281</v>
      </c>
      <c r="G51" s="84" t="s">
        <v>115</v>
      </c>
      <c r="H51" s="84">
        <v>1</v>
      </c>
      <c r="I51" s="84" t="s">
        <v>205</v>
      </c>
      <c r="J51" s="84" t="s">
        <v>396</v>
      </c>
      <c r="K51" s="85" t="s">
        <v>397</v>
      </c>
      <c r="L51" s="86">
        <v>10000</v>
      </c>
      <c r="M51" s="86">
        <v>5000</v>
      </c>
      <c r="N51" s="86">
        <v>0</v>
      </c>
      <c r="O51" s="86">
        <v>5000</v>
      </c>
      <c r="P51" s="86">
        <v>0</v>
      </c>
      <c r="Q51" s="86">
        <v>0</v>
      </c>
      <c r="R51" s="86">
        <v>0</v>
      </c>
      <c r="S51" s="86">
        <v>0</v>
      </c>
      <c r="T51" s="86">
        <v>0</v>
      </c>
      <c r="U51" s="86">
        <v>0</v>
      </c>
      <c r="V51" s="86">
        <v>0</v>
      </c>
      <c r="W51" s="86">
        <v>0</v>
      </c>
      <c r="X51" s="86">
        <v>0</v>
      </c>
      <c r="Y51" s="86">
        <v>10000</v>
      </c>
      <c r="Z51" s="84">
        <v>2</v>
      </c>
    </row>
    <row r="52" spans="1:26" ht="187.5">
      <c r="A52" s="84" t="s">
        <v>49</v>
      </c>
      <c r="B52" s="85" t="s">
        <v>395</v>
      </c>
      <c r="C52" s="84" t="s">
        <v>106</v>
      </c>
      <c r="D52" s="85" t="s">
        <v>176</v>
      </c>
      <c r="E52" s="85" t="s">
        <v>176</v>
      </c>
      <c r="F52" s="85" t="s">
        <v>286</v>
      </c>
      <c r="G52" s="84" t="s">
        <v>115</v>
      </c>
      <c r="H52" s="84">
        <v>1</v>
      </c>
      <c r="I52" s="84" t="s">
        <v>205</v>
      </c>
      <c r="J52" s="84" t="s">
        <v>396</v>
      </c>
      <c r="K52" s="85" t="s">
        <v>397</v>
      </c>
      <c r="L52" s="86">
        <v>6000</v>
      </c>
      <c r="M52" s="86">
        <v>1000</v>
      </c>
      <c r="N52" s="86">
        <v>0</v>
      </c>
      <c r="O52" s="86">
        <v>1000</v>
      </c>
      <c r="P52" s="86">
        <v>0</v>
      </c>
      <c r="Q52" s="86">
        <v>1000</v>
      </c>
      <c r="R52" s="86">
        <v>0</v>
      </c>
      <c r="S52" s="86">
        <v>1000</v>
      </c>
      <c r="T52" s="86">
        <v>0</v>
      </c>
      <c r="U52" s="86">
        <v>1000</v>
      </c>
      <c r="V52" s="86">
        <v>0</v>
      </c>
      <c r="W52" s="86">
        <v>1000</v>
      </c>
      <c r="X52" s="86">
        <v>0</v>
      </c>
      <c r="Y52" s="86">
        <v>6000</v>
      </c>
      <c r="Z52" s="84">
        <v>6</v>
      </c>
    </row>
    <row r="53" spans="1:26" ht="187.5">
      <c r="A53" s="84" t="s">
        <v>49</v>
      </c>
      <c r="B53" s="85" t="s">
        <v>395</v>
      </c>
      <c r="C53" s="84" t="s">
        <v>103</v>
      </c>
      <c r="D53" s="85" t="s">
        <v>177</v>
      </c>
      <c r="E53" s="85" t="s">
        <v>177</v>
      </c>
      <c r="F53" s="85" t="s">
        <v>286</v>
      </c>
      <c r="G53" s="84" t="s">
        <v>115</v>
      </c>
      <c r="H53" s="84">
        <v>1</v>
      </c>
      <c r="I53" s="84" t="s">
        <v>205</v>
      </c>
      <c r="J53" s="84" t="s">
        <v>396</v>
      </c>
      <c r="K53" s="85" t="s">
        <v>397</v>
      </c>
      <c r="L53" s="86">
        <v>4000</v>
      </c>
      <c r="M53" s="86">
        <v>1000</v>
      </c>
      <c r="N53" s="86">
        <v>0</v>
      </c>
      <c r="O53" s="86">
        <v>0</v>
      </c>
      <c r="P53" s="86">
        <v>1000</v>
      </c>
      <c r="Q53" s="86">
        <v>0</v>
      </c>
      <c r="R53" s="86">
        <v>0</v>
      </c>
      <c r="S53" s="86">
        <v>1000</v>
      </c>
      <c r="T53" s="86">
        <v>0</v>
      </c>
      <c r="U53" s="86">
        <v>0</v>
      </c>
      <c r="V53" s="86">
        <v>1000</v>
      </c>
      <c r="W53" s="86">
        <v>0</v>
      </c>
      <c r="X53" s="86">
        <v>0</v>
      </c>
      <c r="Y53" s="86">
        <v>4000</v>
      </c>
      <c r="Z53" s="84">
        <v>4</v>
      </c>
    </row>
    <row r="54" spans="1:26" ht="187.5">
      <c r="A54" s="84" t="s">
        <v>49</v>
      </c>
      <c r="B54" s="85" t="s">
        <v>395</v>
      </c>
      <c r="C54" s="84" t="s">
        <v>104</v>
      </c>
      <c r="D54" s="85" t="s">
        <v>178</v>
      </c>
      <c r="E54" s="85" t="s">
        <v>178</v>
      </c>
      <c r="F54" s="85" t="s">
        <v>286</v>
      </c>
      <c r="G54" s="84" t="s">
        <v>115</v>
      </c>
      <c r="H54" s="84">
        <v>1</v>
      </c>
      <c r="I54" s="84" t="s">
        <v>205</v>
      </c>
      <c r="J54" s="84" t="s">
        <v>396</v>
      </c>
      <c r="K54" s="85" t="s">
        <v>397</v>
      </c>
      <c r="L54" s="86">
        <v>30000</v>
      </c>
      <c r="M54" s="86">
        <v>10000</v>
      </c>
      <c r="N54" s="86">
        <v>0</v>
      </c>
      <c r="O54" s="86">
        <v>0</v>
      </c>
      <c r="P54" s="86">
        <v>0</v>
      </c>
      <c r="Q54" s="86">
        <v>10000</v>
      </c>
      <c r="R54" s="86">
        <v>0</v>
      </c>
      <c r="S54" s="86">
        <v>0</v>
      </c>
      <c r="T54" s="86">
        <v>0</v>
      </c>
      <c r="U54" s="86">
        <v>10000</v>
      </c>
      <c r="V54" s="86">
        <v>0</v>
      </c>
      <c r="W54" s="86">
        <v>0</v>
      </c>
      <c r="X54" s="86">
        <v>0</v>
      </c>
      <c r="Y54" s="86">
        <v>30000</v>
      </c>
      <c r="Z54" s="84">
        <v>3</v>
      </c>
    </row>
    <row r="55" spans="1:26" ht="187.5">
      <c r="A55" s="84" t="s">
        <v>49</v>
      </c>
      <c r="B55" s="85" t="s">
        <v>395</v>
      </c>
      <c r="C55" s="84" t="s">
        <v>105</v>
      </c>
      <c r="D55" s="85" t="s">
        <v>179</v>
      </c>
      <c r="E55" s="85" t="s">
        <v>179</v>
      </c>
      <c r="F55" s="85" t="s">
        <v>286</v>
      </c>
      <c r="G55" s="84" t="s">
        <v>115</v>
      </c>
      <c r="H55" s="84">
        <v>1</v>
      </c>
      <c r="I55" s="84" t="s">
        <v>205</v>
      </c>
      <c r="J55" s="84" t="s">
        <v>396</v>
      </c>
      <c r="K55" s="85" t="s">
        <v>397</v>
      </c>
      <c r="L55" s="86">
        <v>1000</v>
      </c>
      <c r="M55" s="86">
        <v>0</v>
      </c>
      <c r="N55" s="86">
        <v>1000</v>
      </c>
      <c r="O55" s="86">
        <v>0</v>
      </c>
      <c r="P55" s="86">
        <v>0</v>
      </c>
      <c r="Q55" s="86">
        <v>0</v>
      </c>
      <c r="R55" s="86">
        <v>0</v>
      </c>
      <c r="S55" s="86">
        <v>0</v>
      </c>
      <c r="T55" s="86">
        <v>0</v>
      </c>
      <c r="U55" s="86">
        <v>0</v>
      </c>
      <c r="V55" s="86">
        <v>0</v>
      </c>
      <c r="W55" s="86">
        <v>0</v>
      </c>
      <c r="X55" s="86">
        <v>0</v>
      </c>
      <c r="Y55" s="86">
        <v>1000</v>
      </c>
      <c r="Z55" s="84">
        <v>1</v>
      </c>
    </row>
    <row r="56" spans="1:26" ht="187.5">
      <c r="A56" s="84" t="s">
        <v>49</v>
      </c>
      <c r="B56" s="85" t="s">
        <v>395</v>
      </c>
      <c r="C56" s="84" t="s">
        <v>107</v>
      </c>
      <c r="D56" s="85" t="s">
        <v>180</v>
      </c>
      <c r="E56" s="85" t="s">
        <v>180</v>
      </c>
      <c r="F56" s="85" t="s">
        <v>292</v>
      </c>
      <c r="G56" s="84" t="s">
        <v>115</v>
      </c>
      <c r="H56" s="84">
        <v>1</v>
      </c>
      <c r="I56" s="84" t="s">
        <v>205</v>
      </c>
      <c r="J56" s="84" t="s">
        <v>396</v>
      </c>
      <c r="K56" s="85" t="s">
        <v>397</v>
      </c>
      <c r="L56" s="86">
        <v>2500</v>
      </c>
      <c r="M56" s="86">
        <v>2500</v>
      </c>
      <c r="N56" s="86">
        <v>0</v>
      </c>
      <c r="O56" s="86">
        <v>0</v>
      </c>
      <c r="P56" s="86">
        <v>0</v>
      </c>
      <c r="Q56" s="86">
        <v>0</v>
      </c>
      <c r="R56" s="86">
        <v>0</v>
      </c>
      <c r="S56" s="86">
        <v>0</v>
      </c>
      <c r="T56" s="86">
        <v>0</v>
      </c>
      <c r="U56" s="86">
        <v>0</v>
      </c>
      <c r="V56" s="86">
        <v>0</v>
      </c>
      <c r="W56" s="86">
        <v>0</v>
      </c>
      <c r="X56" s="86">
        <v>0</v>
      </c>
      <c r="Y56" s="86">
        <v>2500</v>
      </c>
      <c r="Z56" s="84">
        <v>1</v>
      </c>
    </row>
    <row r="57" spans="1:26" ht="187.5">
      <c r="A57" s="84" t="s">
        <v>49</v>
      </c>
      <c r="B57" s="85" t="s">
        <v>395</v>
      </c>
      <c r="C57" s="84" t="s">
        <v>108</v>
      </c>
      <c r="D57" s="85" t="s">
        <v>181</v>
      </c>
      <c r="E57" s="85" t="s">
        <v>181</v>
      </c>
      <c r="F57" s="85" t="s">
        <v>265</v>
      </c>
      <c r="G57" s="84" t="s">
        <v>115</v>
      </c>
      <c r="H57" s="84">
        <v>1</v>
      </c>
      <c r="I57" s="84" t="s">
        <v>205</v>
      </c>
      <c r="J57" s="84" t="s">
        <v>396</v>
      </c>
      <c r="K57" s="85" t="s">
        <v>397</v>
      </c>
      <c r="L57" s="86">
        <v>15000</v>
      </c>
      <c r="M57" s="86">
        <v>5000</v>
      </c>
      <c r="N57" s="86">
        <v>0</v>
      </c>
      <c r="O57" s="86">
        <v>0</v>
      </c>
      <c r="P57" s="86">
        <v>0</v>
      </c>
      <c r="Q57" s="86">
        <v>5000</v>
      </c>
      <c r="R57" s="86">
        <v>0</v>
      </c>
      <c r="S57" s="86">
        <v>0</v>
      </c>
      <c r="T57" s="86">
        <v>0</v>
      </c>
      <c r="U57" s="86">
        <v>5000</v>
      </c>
      <c r="V57" s="86">
        <v>0</v>
      </c>
      <c r="W57" s="86">
        <v>0</v>
      </c>
      <c r="X57" s="86">
        <v>0</v>
      </c>
      <c r="Y57" s="86">
        <v>15000</v>
      </c>
      <c r="Z57" s="84">
        <v>3</v>
      </c>
    </row>
    <row r="58" spans="1:26" ht="318.75">
      <c r="A58" s="84" t="s">
        <v>49</v>
      </c>
      <c r="B58" s="85" t="s">
        <v>395</v>
      </c>
      <c r="C58" s="84" t="s">
        <v>109</v>
      </c>
      <c r="D58" s="85" t="s">
        <v>399</v>
      </c>
      <c r="E58" s="85" t="s">
        <v>398</v>
      </c>
      <c r="F58" s="85" t="s">
        <v>411</v>
      </c>
      <c r="G58" s="84" t="s">
        <v>116</v>
      </c>
      <c r="H58" s="84">
        <v>1</v>
      </c>
      <c r="I58" s="84" t="s">
        <v>205</v>
      </c>
      <c r="J58" s="84" t="s">
        <v>396</v>
      </c>
      <c r="K58" s="85" t="s">
        <v>397</v>
      </c>
      <c r="L58" s="86">
        <v>2000</v>
      </c>
      <c r="M58" s="86">
        <v>2000</v>
      </c>
      <c r="N58" s="86">
        <v>0</v>
      </c>
      <c r="O58" s="86">
        <v>0</v>
      </c>
      <c r="P58" s="86">
        <v>0</v>
      </c>
      <c r="Q58" s="86">
        <v>0</v>
      </c>
      <c r="R58" s="86">
        <v>0</v>
      </c>
      <c r="S58" s="86">
        <v>0</v>
      </c>
      <c r="T58" s="86">
        <v>0</v>
      </c>
      <c r="U58" s="86">
        <v>0</v>
      </c>
      <c r="V58" s="86">
        <v>0</v>
      </c>
      <c r="W58" s="86">
        <v>0</v>
      </c>
      <c r="X58" s="86">
        <v>0</v>
      </c>
      <c r="Y58" s="86">
        <v>2000</v>
      </c>
      <c r="Z58" s="84">
        <v>1</v>
      </c>
    </row>
    <row r="59" spans="1:26" ht="56.25">
      <c r="A59" s="89" t="s">
        <v>390</v>
      </c>
      <c r="B59" s="90"/>
      <c r="C59" s="90"/>
      <c r="D59" s="90"/>
      <c r="E59" s="90"/>
      <c r="F59" s="90"/>
      <c r="G59" s="90"/>
      <c r="H59" s="90"/>
      <c r="I59" s="90"/>
      <c r="J59" s="90"/>
      <c r="K59" s="91"/>
      <c r="L59" s="87">
        <f>SUM(L4:L58)</f>
        <v>727390</v>
      </c>
      <c r="M59" s="87">
        <f t="shared" ref="M59:Y59" si="0">SUM(M4:M58)</f>
        <v>245950</v>
      </c>
      <c r="N59" s="87">
        <f t="shared" si="0"/>
        <v>63560</v>
      </c>
      <c r="O59" s="87">
        <f t="shared" si="0"/>
        <v>44000</v>
      </c>
      <c r="P59" s="87">
        <f t="shared" si="0"/>
        <v>20300</v>
      </c>
      <c r="Q59" s="87">
        <f t="shared" si="0"/>
        <v>78000</v>
      </c>
      <c r="R59" s="87">
        <f t="shared" si="0"/>
        <v>77080</v>
      </c>
      <c r="S59" s="87">
        <f t="shared" si="0"/>
        <v>42500</v>
      </c>
      <c r="T59" s="87">
        <f t="shared" si="0"/>
        <v>18000</v>
      </c>
      <c r="U59" s="87">
        <f t="shared" si="0"/>
        <v>89500</v>
      </c>
      <c r="V59" s="87">
        <f t="shared" si="0"/>
        <v>8000</v>
      </c>
      <c r="W59" s="87">
        <f t="shared" si="0"/>
        <v>39500</v>
      </c>
      <c r="X59" s="87">
        <f t="shared" si="0"/>
        <v>1000</v>
      </c>
      <c r="Y59" s="87">
        <f t="shared" si="0"/>
        <v>727390</v>
      </c>
      <c r="Z59" s="88"/>
    </row>
  </sheetData>
  <autoFilter ref="A3:Z3" xr:uid="{D32C7149-2209-4C29-A645-098E73DF148A}"/>
  <conditionalFormatting sqref="H4:H58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11</vt:i4>
      </vt:variant>
    </vt:vector>
  </HeadingPairs>
  <TitlesOfParts>
    <vt:vector size="18" baseType="lpstr">
      <vt:lpstr>ANEXO 01</vt:lpstr>
      <vt:lpstr>ANEXO 02</vt:lpstr>
      <vt:lpstr>ANEXO 03</vt:lpstr>
      <vt:lpstr>ANEXO 4</vt:lpstr>
      <vt:lpstr>anx 5 mod</vt:lpstr>
      <vt:lpstr>ANEXO 05</vt:lpstr>
      <vt:lpstr>BD</vt:lpstr>
      <vt:lpstr>'ANEXO 01'!Área_de_impresión</vt:lpstr>
      <vt:lpstr>'ANEXO 02'!Área_de_impresión</vt:lpstr>
      <vt:lpstr>'ANEXO 03'!Área_de_impresión</vt:lpstr>
      <vt:lpstr>'ANEXO 05'!Área_de_impresión</vt:lpstr>
      <vt:lpstr>'ANEXO 4'!Área_de_impresión</vt:lpstr>
      <vt:lpstr>'anx 5 mod'!Área_de_impresión</vt:lpstr>
      <vt:lpstr>'ANEXO 01'!Títulos_a_imprimir</vt:lpstr>
      <vt:lpstr>'ANEXO 02'!Títulos_a_imprimir</vt:lpstr>
      <vt:lpstr>'ANEXO 03'!Títulos_a_imprimir</vt:lpstr>
      <vt:lpstr>'ANEXO 05'!Títulos_a_imprimir</vt:lpstr>
      <vt:lpstr>'ANEXO 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Compra Corporativa 2</dc:creator>
  <cp:lastModifiedBy>Luis Antonio Nuñez Maco</cp:lastModifiedBy>
  <cp:lastPrinted>2023-04-20T16:46:21Z</cp:lastPrinted>
  <dcterms:created xsi:type="dcterms:W3CDTF">2018-01-23T19:29:54Z</dcterms:created>
  <dcterms:modified xsi:type="dcterms:W3CDTF">2023-04-20T16:46:45Z</dcterms:modified>
</cp:coreProperties>
</file>